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DC53EFD4-DC15-4FE7-AEF4-45E6DEA29D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'DC42'!$A$1:$AA$59</definedName>
    <definedName name="_xlnm.Print_Area" localSheetId="10">'DC48'!$A$1:$AA$59</definedName>
    <definedName name="_xlnm.Print_Area" localSheetId="0">EKU!$A$1:$AA$59</definedName>
    <definedName name="_xlnm.Print_Area" localSheetId="3">'GT421'!$A$1:$AA$59</definedName>
    <definedName name="_xlnm.Print_Area" localSheetId="4">'GT422'!$A$1:$AA$59</definedName>
    <definedName name="_xlnm.Print_Area" localSheetId="5">'GT423'!$A$1:$AA$59</definedName>
    <definedName name="_xlnm.Print_Area" localSheetId="7">'GT481'!$A$1:$AA$59</definedName>
    <definedName name="_xlnm.Print_Area" localSheetId="8">'GT484'!$A$1:$AA$59</definedName>
    <definedName name="_xlnm.Print_Area" localSheetId="9">'GT485'!$A$1:$AA$59</definedName>
    <definedName name="_xlnm.Print_Area" localSheetId="1">JHB!$A$1:$AA$59</definedName>
    <definedName name="_xlnm.Print_Area" localSheetId="11">Summary!$A$1:$AA$59</definedName>
    <definedName name="_xlnm.Print_Area" localSheetId="2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8" i="2" l="1"/>
  <c r="R51" i="2" s="1"/>
  <c r="R53" i="2" s="1"/>
  <c r="R56" i="2" s="1"/>
  <c r="R59" i="2" s="1"/>
  <c r="AA47" i="2"/>
  <c r="Y47" i="2"/>
  <c r="X47" i="2"/>
  <c r="X48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F56" i="3"/>
  <c r="F59" i="3" s="1"/>
  <c r="W48" i="3"/>
  <c r="W51" i="3" s="1"/>
  <c r="W53" i="3" s="1"/>
  <c r="W56" i="3" s="1"/>
  <c r="W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X51" i="3" s="1"/>
  <c r="X53" i="3" s="1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L59" i="4"/>
  <c r="D59" i="4"/>
  <c r="X48" i="4"/>
  <c r="X51" i="4" s="1"/>
  <c r="O48" i="4"/>
  <c r="O51" i="4" s="1"/>
  <c r="O53" i="4" s="1"/>
  <c r="O56" i="4" s="1"/>
  <c r="O59" i="4" s="1"/>
  <c r="N48" i="4"/>
  <c r="N51" i="4" s="1"/>
  <c r="N53" i="4" s="1"/>
  <c r="N56" i="4" s="1"/>
  <c r="N59" i="4" s="1"/>
  <c r="M48" i="4"/>
  <c r="M51" i="4" s="1"/>
  <c r="M53" i="4" s="1"/>
  <c r="M56" i="4" s="1"/>
  <c r="M59" i="4" s="1"/>
  <c r="AA47" i="4"/>
  <c r="Y47" i="4"/>
  <c r="X47" i="4"/>
  <c r="W47" i="4"/>
  <c r="W48" i="4" s="1"/>
  <c r="W51" i="4" s="1"/>
  <c r="W53" i="4" s="1"/>
  <c r="W56" i="4" s="1"/>
  <c r="W59" i="4" s="1"/>
  <c r="V47" i="4"/>
  <c r="U47" i="4"/>
  <c r="U48" i="4" s="1"/>
  <c r="U51" i="4" s="1"/>
  <c r="U53" i="4" s="1"/>
  <c r="U56" i="4" s="1"/>
  <c r="U59" i="4" s="1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G48" i="4" s="1"/>
  <c r="G51" i="4" s="1"/>
  <c r="G53" i="4" s="1"/>
  <c r="G56" i="4" s="1"/>
  <c r="G59" i="4" s="1"/>
  <c r="F47" i="4"/>
  <c r="E47" i="4"/>
  <c r="E48" i="4" s="1"/>
  <c r="E51" i="4" s="1"/>
  <c r="E53" i="4" s="1"/>
  <c r="E56" i="4" s="1"/>
  <c r="E59" i="4" s="1"/>
  <c r="D47" i="4"/>
  <c r="C47" i="4"/>
  <c r="AA32" i="4"/>
  <c r="AA48" i="4" s="1"/>
  <c r="AA51" i="4" s="1"/>
  <c r="AA53" i="4" s="1"/>
  <c r="AA56" i="4" s="1"/>
  <c r="AA59" i="4" s="1"/>
  <c r="Y32" i="4"/>
  <c r="Z32" i="4" s="1"/>
  <c r="X32" i="4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M32" i="4"/>
  <c r="L32" i="4"/>
  <c r="L48" i="4" s="1"/>
  <c r="L51" i="4" s="1"/>
  <c r="L53" i="4" s="1"/>
  <c r="L56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C32" i="4"/>
  <c r="C48" i="4" s="1"/>
  <c r="C51" i="4" s="1"/>
  <c r="C53" i="4" s="1"/>
  <c r="C56" i="4" s="1"/>
  <c r="C59" i="4" s="1"/>
  <c r="L48" i="5"/>
  <c r="L51" i="5" s="1"/>
  <c r="L53" i="5" s="1"/>
  <c r="L56" i="5" s="1"/>
  <c r="L59" i="5" s="1"/>
  <c r="F48" i="5"/>
  <c r="F51" i="5" s="1"/>
  <c r="F53" i="5" s="1"/>
  <c r="F56" i="5" s="1"/>
  <c r="F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W48" i="6"/>
  <c r="W51" i="6" s="1"/>
  <c r="W53" i="6" s="1"/>
  <c r="W56" i="6" s="1"/>
  <c r="W59" i="6" s="1"/>
  <c r="T48" i="6"/>
  <c r="T51" i="6" s="1"/>
  <c r="T53" i="6" s="1"/>
  <c r="T56" i="6" s="1"/>
  <c r="T59" i="6" s="1"/>
  <c r="L48" i="6"/>
  <c r="L51" i="6" s="1"/>
  <c r="L53" i="6" s="1"/>
  <c r="L56" i="6" s="1"/>
  <c r="L59" i="6" s="1"/>
  <c r="AA47" i="6"/>
  <c r="Y47" i="6"/>
  <c r="X47" i="6"/>
  <c r="Z47" i="6" s="1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E48" i="6" s="1"/>
  <c r="E51" i="6" s="1"/>
  <c r="E53" i="6" s="1"/>
  <c r="E56" i="6" s="1"/>
  <c r="E59" i="6" s="1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F32" i="6"/>
  <c r="F48" i="6" s="1"/>
  <c r="F51" i="6" s="1"/>
  <c r="F53" i="6" s="1"/>
  <c r="F56" i="6" s="1"/>
  <c r="F59" i="6" s="1"/>
  <c r="E32" i="6"/>
  <c r="D32" i="6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Q32" i="7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I32" i="7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I51" i="8"/>
  <c r="I53" i="8" s="1"/>
  <c r="I56" i="8" s="1"/>
  <c r="I59" i="8" s="1"/>
  <c r="V48" i="8"/>
  <c r="V51" i="8" s="1"/>
  <c r="V53" i="8" s="1"/>
  <c r="V56" i="8" s="1"/>
  <c r="V59" i="8" s="1"/>
  <c r="AA47" i="8"/>
  <c r="Y47" i="8"/>
  <c r="Z47" i="8" s="1"/>
  <c r="X47" i="8"/>
  <c r="W47" i="8"/>
  <c r="V47" i="8"/>
  <c r="U47" i="8"/>
  <c r="T47" i="8"/>
  <c r="S47" i="8"/>
  <c r="S48" i="8" s="1"/>
  <c r="S51" i="8" s="1"/>
  <c r="S53" i="8" s="1"/>
  <c r="S56" i="8" s="1"/>
  <c r="S59" i="8" s="1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Y59" i="9"/>
  <c r="L51" i="9"/>
  <c r="L53" i="9" s="1"/>
  <c r="L56" i="9" s="1"/>
  <c r="L59" i="9" s="1"/>
  <c r="Y48" i="9"/>
  <c r="Y51" i="9" s="1"/>
  <c r="Y53" i="9" s="1"/>
  <c r="Y56" i="9" s="1"/>
  <c r="Q48" i="9"/>
  <c r="Q51" i="9" s="1"/>
  <c r="Q53" i="9" s="1"/>
  <c r="Q56" i="9" s="1"/>
  <c r="Q59" i="9" s="1"/>
  <c r="M48" i="9"/>
  <c r="M51" i="9" s="1"/>
  <c r="M53" i="9" s="1"/>
  <c r="M56" i="9" s="1"/>
  <c r="M59" i="9" s="1"/>
  <c r="K48" i="9"/>
  <c r="K51" i="9" s="1"/>
  <c r="K53" i="9" s="1"/>
  <c r="K56" i="9" s="1"/>
  <c r="K59" i="9" s="1"/>
  <c r="AA47" i="9"/>
  <c r="AA48" i="9" s="1"/>
  <c r="AA51" i="9" s="1"/>
  <c r="AA53" i="9" s="1"/>
  <c r="AA56" i="9" s="1"/>
  <c r="AA59" i="9" s="1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W32" i="9"/>
  <c r="V32" i="9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N32" i="9"/>
  <c r="M32" i="9"/>
  <c r="L32" i="9"/>
  <c r="L48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S51" i="10"/>
  <c r="S53" i="10" s="1"/>
  <c r="S56" i="10" s="1"/>
  <c r="S59" i="10" s="1"/>
  <c r="C51" i="10"/>
  <c r="C53" i="10" s="1"/>
  <c r="C56" i="10" s="1"/>
  <c r="C59" i="10" s="1"/>
  <c r="L48" i="10"/>
  <c r="L51" i="10" s="1"/>
  <c r="L53" i="10" s="1"/>
  <c r="L56" i="10" s="1"/>
  <c r="L59" i="10" s="1"/>
  <c r="J48" i="10"/>
  <c r="J51" i="10" s="1"/>
  <c r="J53" i="10" s="1"/>
  <c r="J56" i="10" s="1"/>
  <c r="J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D48" i="10" s="1"/>
  <c r="D51" i="10" s="1"/>
  <c r="D53" i="10" s="1"/>
  <c r="D56" i="10" s="1"/>
  <c r="D59" i="10" s="1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U32" i="10"/>
  <c r="T32" i="10"/>
  <c r="T48" i="10" s="1"/>
  <c r="T51" i="10" s="1"/>
  <c r="T53" i="10" s="1"/>
  <c r="T56" i="10" s="1"/>
  <c r="T59" i="10" s="1"/>
  <c r="S32" i="10"/>
  <c r="S48" i="10" s="1"/>
  <c r="R32" i="10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D32" i="10"/>
  <c r="C32" i="10"/>
  <c r="C48" i="10" s="1"/>
  <c r="I48" i="11"/>
  <c r="I51" i="11" s="1"/>
  <c r="I53" i="11" s="1"/>
  <c r="I56" i="11" s="1"/>
  <c r="I59" i="11" s="1"/>
  <c r="C48" i="11"/>
  <c r="C51" i="11" s="1"/>
  <c r="C53" i="11" s="1"/>
  <c r="C56" i="11" s="1"/>
  <c r="C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D48" i="11" s="1"/>
  <c r="D51" i="11" s="1"/>
  <c r="D53" i="11" s="1"/>
  <c r="D56" i="11" s="1"/>
  <c r="D59" i="11" s="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C32" i="11"/>
  <c r="X48" i="12"/>
  <c r="X51" i="12" s="1"/>
  <c r="Z51" i="12" s="1"/>
  <c r="W48" i="12"/>
  <c r="W51" i="12" s="1"/>
  <c r="W53" i="12" s="1"/>
  <c r="W56" i="12" s="1"/>
  <c r="W59" i="12" s="1"/>
  <c r="H48" i="12"/>
  <c r="H51" i="12" s="1"/>
  <c r="H53" i="12" s="1"/>
  <c r="H56" i="12" s="1"/>
  <c r="H59" i="12" s="1"/>
  <c r="G48" i="12"/>
  <c r="G51" i="12" s="1"/>
  <c r="G53" i="12" s="1"/>
  <c r="G56" i="12" s="1"/>
  <c r="G59" i="12" s="1"/>
  <c r="F48" i="12"/>
  <c r="F51" i="12" s="1"/>
  <c r="F53" i="12" s="1"/>
  <c r="F56" i="12" s="1"/>
  <c r="F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P48" i="12" s="1"/>
  <c r="P51" i="12" s="1"/>
  <c r="P53" i="12" s="1"/>
  <c r="P56" i="12" s="1"/>
  <c r="P59" i="12" s="1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I32" i="12"/>
  <c r="I48" i="12" s="1"/>
  <c r="I51" i="12" s="1"/>
  <c r="I53" i="12" s="1"/>
  <c r="I56" i="12" s="1"/>
  <c r="I59" i="12" s="1"/>
  <c r="H32" i="12"/>
  <c r="G32" i="12"/>
  <c r="F32" i="12"/>
  <c r="E32" i="12"/>
  <c r="E48" i="12" s="1"/>
  <c r="E51" i="12" s="1"/>
  <c r="E53" i="12" s="1"/>
  <c r="E56" i="12" s="1"/>
  <c r="E59" i="12" s="1"/>
  <c r="D32" i="12"/>
  <c r="C32" i="12"/>
  <c r="AA47" i="1"/>
  <c r="Y47" i="1"/>
  <c r="X47" i="1"/>
  <c r="Z47" i="1" s="1"/>
  <c r="W47" i="1"/>
  <c r="W48" i="1" s="1"/>
  <c r="W51" i="1" s="1"/>
  <c r="W53" i="1" s="1"/>
  <c r="W56" i="1" s="1"/>
  <c r="W59" i="1" s="1"/>
  <c r="V47" i="1"/>
  <c r="U47" i="1"/>
  <c r="T47" i="1"/>
  <c r="S47" i="1"/>
  <c r="R47" i="1"/>
  <c r="Q47" i="1"/>
  <c r="P47" i="1"/>
  <c r="O47" i="1"/>
  <c r="O48" i="1" s="1"/>
  <c r="O51" i="1" s="1"/>
  <c r="O53" i="1" s="1"/>
  <c r="O56" i="1" s="1"/>
  <c r="O59" i="1" s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Z48" i="2" l="1"/>
  <c r="X51" i="2"/>
  <c r="X51" i="10"/>
  <c r="Z48" i="10"/>
  <c r="N48" i="9"/>
  <c r="N51" i="9" s="1"/>
  <c r="N53" i="9" s="1"/>
  <c r="N56" i="9" s="1"/>
  <c r="N59" i="9" s="1"/>
  <c r="Z32" i="6"/>
  <c r="K48" i="8"/>
  <c r="K51" i="8" s="1"/>
  <c r="K53" i="8" s="1"/>
  <c r="K56" i="8" s="1"/>
  <c r="K59" i="8" s="1"/>
  <c r="L48" i="7"/>
  <c r="L51" i="7" s="1"/>
  <c r="L53" i="7" s="1"/>
  <c r="L56" i="7" s="1"/>
  <c r="L59" i="7" s="1"/>
  <c r="T48" i="11"/>
  <c r="T51" i="11" s="1"/>
  <c r="T53" i="11" s="1"/>
  <c r="T56" i="11" s="1"/>
  <c r="T59" i="11" s="1"/>
  <c r="F48" i="9"/>
  <c r="F51" i="9" s="1"/>
  <c r="F53" i="9" s="1"/>
  <c r="F56" i="9" s="1"/>
  <c r="F59" i="9" s="1"/>
  <c r="V48" i="9"/>
  <c r="V51" i="9" s="1"/>
  <c r="V53" i="9" s="1"/>
  <c r="V56" i="9" s="1"/>
  <c r="V59" i="9" s="1"/>
  <c r="L48" i="12"/>
  <c r="L51" i="12" s="1"/>
  <c r="L53" i="12" s="1"/>
  <c r="L56" i="12" s="1"/>
  <c r="L59" i="12" s="1"/>
  <c r="O48" i="9"/>
  <c r="O51" i="9" s="1"/>
  <c r="O53" i="9" s="1"/>
  <c r="O56" i="9" s="1"/>
  <c r="O59" i="9" s="1"/>
  <c r="Z32" i="10"/>
  <c r="C48" i="8"/>
  <c r="C51" i="8" s="1"/>
  <c r="C53" i="8" s="1"/>
  <c r="C56" i="8" s="1"/>
  <c r="C59" i="8" s="1"/>
  <c r="AA48" i="1"/>
  <c r="AA51" i="1" s="1"/>
  <c r="AA53" i="1" s="1"/>
  <c r="AA56" i="1" s="1"/>
  <c r="AA59" i="1" s="1"/>
  <c r="Q48" i="11"/>
  <c r="Q51" i="11" s="1"/>
  <c r="Q53" i="11" s="1"/>
  <c r="Q56" i="11" s="1"/>
  <c r="Q59" i="11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AA48" i="11"/>
  <c r="AA51" i="11" s="1"/>
  <c r="AA53" i="11" s="1"/>
  <c r="AA56" i="11" s="1"/>
  <c r="AA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G48" i="8"/>
  <c r="G51" i="8" s="1"/>
  <c r="G53" i="8" s="1"/>
  <c r="G56" i="8" s="1"/>
  <c r="G59" i="8" s="1"/>
  <c r="O48" i="8"/>
  <c r="O51" i="8" s="1"/>
  <c r="O53" i="8" s="1"/>
  <c r="O56" i="8" s="1"/>
  <c r="O59" i="8" s="1"/>
  <c r="W48" i="8"/>
  <c r="W51" i="8" s="1"/>
  <c r="W53" i="8" s="1"/>
  <c r="W56" i="8" s="1"/>
  <c r="W59" i="8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H48" i="7"/>
  <c r="H51" i="7" s="1"/>
  <c r="H53" i="7" s="1"/>
  <c r="H56" i="7" s="1"/>
  <c r="H59" i="7" s="1"/>
  <c r="P48" i="7"/>
  <c r="P51" i="7" s="1"/>
  <c r="P53" i="7" s="1"/>
  <c r="P56" i="7" s="1"/>
  <c r="P59" i="7" s="1"/>
  <c r="G48" i="6"/>
  <c r="G51" i="6" s="1"/>
  <c r="G53" i="6" s="1"/>
  <c r="G56" i="6" s="1"/>
  <c r="G59" i="6" s="1"/>
  <c r="O48" i="6"/>
  <c r="O51" i="6" s="1"/>
  <c r="O53" i="6" s="1"/>
  <c r="O56" i="6" s="1"/>
  <c r="O59" i="6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Y48" i="8"/>
  <c r="Y51" i="8" s="1"/>
  <c r="Y53" i="8" s="1"/>
  <c r="Y56" i="8" s="1"/>
  <c r="Y59" i="8" s="1"/>
  <c r="D48" i="12"/>
  <c r="D51" i="12" s="1"/>
  <c r="D53" i="12" s="1"/>
  <c r="D56" i="12" s="1"/>
  <c r="D59" i="12" s="1"/>
  <c r="T48" i="12"/>
  <c r="T51" i="12" s="1"/>
  <c r="T53" i="12" s="1"/>
  <c r="T56" i="12" s="1"/>
  <c r="T59" i="12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J48" i="7"/>
  <c r="J51" i="7" s="1"/>
  <c r="J53" i="7" s="1"/>
  <c r="J56" i="7" s="1"/>
  <c r="J59" i="7" s="1"/>
  <c r="R48" i="7"/>
  <c r="R51" i="7" s="1"/>
  <c r="R53" i="7" s="1"/>
  <c r="R56" i="7" s="1"/>
  <c r="R59" i="7" s="1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Z48" i="6" s="1"/>
  <c r="L48" i="11"/>
  <c r="L51" i="11" s="1"/>
  <c r="L53" i="11" s="1"/>
  <c r="L56" i="11" s="1"/>
  <c r="L59" i="11" s="1"/>
  <c r="G48" i="9"/>
  <c r="G51" i="9" s="1"/>
  <c r="G53" i="9" s="1"/>
  <c r="G56" i="9" s="1"/>
  <c r="G59" i="9" s="1"/>
  <c r="W48" i="9"/>
  <c r="W51" i="9" s="1"/>
  <c r="W53" i="9" s="1"/>
  <c r="W56" i="9" s="1"/>
  <c r="W59" i="9" s="1"/>
  <c r="Y48" i="4"/>
  <c r="Y51" i="4" s="1"/>
  <c r="Y53" i="4" s="1"/>
  <c r="Y56" i="4" s="1"/>
  <c r="Y59" i="4" s="1"/>
  <c r="Z32" i="3"/>
  <c r="Z32" i="2"/>
  <c r="G48" i="1"/>
  <c r="G51" i="1" s="1"/>
  <c r="G53" i="1" s="1"/>
  <c r="G56" i="1" s="1"/>
  <c r="G59" i="1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X48" i="9"/>
  <c r="Z48" i="9" s="1"/>
  <c r="T48" i="7"/>
  <c r="T51" i="7" s="1"/>
  <c r="T53" i="7" s="1"/>
  <c r="T56" i="7" s="1"/>
  <c r="T59" i="7" s="1"/>
  <c r="O48" i="5"/>
  <c r="O51" i="5" s="1"/>
  <c r="O53" i="5" s="1"/>
  <c r="O56" i="5" s="1"/>
  <c r="O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Z47" i="2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R48" i="10"/>
  <c r="R51" i="10" s="1"/>
  <c r="R53" i="10" s="1"/>
  <c r="R56" i="10" s="1"/>
  <c r="R59" i="10" s="1"/>
  <c r="P48" i="5"/>
  <c r="P51" i="5" s="1"/>
  <c r="P53" i="5" s="1"/>
  <c r="P56" i="5" s="1"/>
  <c r="P59" i="5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AA48" i="8"/>
  <c r="AA51" i="8" s="1"/>
  <c r="AA53" i="8" s="1"/>
  <c r="AA56" i="8" s="1"/>
  <c r="AA59" i="8" s="1"/>
  <c r="D48" i="7"/>
  <c r="D51" i="7" s="1"/>
  <c r="D53" i="7" s="1"/>
  <c r="D56" i="7" s="1"/>
  <c r="D59" i="7" s="1"/>
  <c r="J48" i="9"/>
  <c r="J51" i="9" s="1"/>
  <c r="J53" i="9" s="1"/>
  <c r="J56" i="9" s="1"/>
  <c r="J59" i="9" s="1"/>
  <c r="R48" i="9"/>
  <c r="R51" i="9" s="1"/>
  <c r="R53" i="9" s="1"/>
  <c r="R56" i="9" s="1"/>
  <c r="R59" i="9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D48" i="6"/>
  <c r="D51" i="6" s="1"/>
  <c r="D53" i="6" s="1"/>
  <c r="D56" i="6" s="1"/>
  <c r="D59" i="6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51" i="1"/>
  <c r="Z48" i="1"/>
  <c r="Z48" i="11"/>
  <c r="X51" i="11"/>
  <c r="Z51" i="10"/>
  <c r="X53" i="10"/>
  <c r="Z32" i="1"/>
  <c r="X48" i="8"/>
  <c r="Z32" i="8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11"/>
  <c r="X53" i="12"/>
  <c r="Z48" i="12"/>
  <c r="X51" i="9"/>
  <c r="X48" i="7"/>
  <c r="Z48" i="4"/>
  <c r="Z48" i="3"/>
  <c r="Z51" i="3"/>
  <c r="Z47" i="4"/>
  <c r="Z32" i="9"/>
  <c r="Z32" i="5"/>
  <c r="X48" i="5"/>
  <c r="Z51" i="4"/>
  <c r="X53" i="4"/>
  <c r="Z53" i="3"/>
  <c r="X56" i="3"/>
  <c r="X51" i="6" l="1"/>
  <c r="Z51" i="2"/>
  <c r="X53" i="2"/>
  <c r="Z48" i="7"/>
  <c r="X51" i="7"/>
  <c r="X51" i="8"/>
  <c r="Z48" i="8"/>
  <c r="Z51" i="9"/>
  <c r="X53" i="9"/>
  <c r="Z56" i="3"/>
  <c r="X59" i="3"/>
  <c r="Z59" i="3" s="1"/>
  <c r="Z53" i="4"/>
  <c r="X56" i="4"/>
  <c r="X53" i="6"/>
  <c r="Z51" i="6"/>
  <c r="X56" i="10"/>
  <c r="Z53" i="10"/>
  <c r="Z48" i="5"/>
  <c r="X51" i="5"/>
  <c r="X56" i="12"/>
  <c r="Z53" i="12"/>
  <c r="X53" i="11"/>
  <c r="Z51" i="11"/>
  <c r="X53" i="1"/>
  <c r="Z51" i="1"/>
  <c r="X56" i="2" l="1"/>
  <c r="Z53" i="2"/>
  <c r="Z56" i="10"/>
  <c r="X59" i="10"/>
  <c r="Z59" i="10" s="1"/>
  <c r="Z51" i="5"/>
  <c r="X53" i="5"/>
  <c r="Z53" i="9"/>
  <c r="X56" i="9"/>
  <c r="Z53" i="1"/>
  <c r="X56" i="1"/>
  <c r="Z53" i="11"/>
  <c r="X56" i="11"/>
  <c r="X56" i="6"/>
  <c r="Z53" i="6"/>
  <c r="Z51" i="8"/>
  <c r="X53" i="8"/>
  <c r="Z56" i="4"/>
  <c r="X59" i="4"/>
  <c r="Z59" i="4" s="1"/>
  <c r="X53" i="7"/>
  <c r="Z51" i="7"/>
  <c r="X59" i="12"/>
  <c r="Z59" i="12" s="1"/>
  <c r="Z56" i="12"/>
  <c r="Z56" i="2" l="1"/>
  <c r="X59" i="2"/>
  <c r="Z59" i="2" s="1"/>
  <c r="Z56" i="1"/>
  <c r="X59" i="1"/>
  <c r="Z59" i="1" s="1"/>
  <c r="X59" i="9"/>
  <c r="Z59" i="9" s="1"/>
  <c r="Z56" i="9"/>
  <c r="Z53" i="5"/>
  <c r="X56" i="5"/>
  <c r="X59" i="6"/>
  <c r="Z59" i="6" s="1"/>
  <c r="Z56" i="6"/>
  <c r="X59" i="11"/>
  <c r="Z59" i="11" s="1"/>
  <c r="Z56" i="11"/>
  <c r="Z53" i="8"/>
  <c r="X56" i="8"/>
  <c r="X56" i="7"/>
  <c r="Z53" i="7"/>
  <c r="X59" i="5" l="1"/>
  <c r="Z59" i="5" s="1"/>
  <c r="Z56" i="5"/>
  <c r="Z56" i="7"/>
  <c r="X59" i="7"/>
  <c r="Z59" i="7" s="1"/>
  <c r="Z56" i="8"/>
  <c r="X59" i="8"/>
  <c r="Z59" i="8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<sst xmlns="http://schemas.openxmlformats.org/spreadsheetml/2006/main" count="1740" uniqueCount="97">
  <si>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</si>
  <si>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</si>
  <si>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</si>
  <si>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</si>
  <si>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</si>
  <si>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</si>
  <si>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</si>
  <si>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</si>
  <si>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</si>
  <si>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</si>
  <si>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</si>
  <si>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</si>
  <si>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</si>
  <si>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</si>
  <si>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</si>
  <si>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</si>
  <si>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</si>
  <si>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</si>
  <si>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</si>
  <si>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</si>
  <si>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</si>
  <si>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</si>
  <si>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</si>
  <si>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</si>
  <si>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</si>
  <si>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</si>
  <si>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</si>
  <si>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</si>
  <si>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</si>
  <si>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</si>
  <si>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</si>
  <si>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</si>
  <si>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</si>
  <si>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</si>
  <si>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</si>
  <si>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</si>
  <si>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</si>
  <si>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</si>
  <si>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</si>
  <si>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</si>
  <si>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</si>
  <si>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</si>
  <si>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</si>
  <si>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</si>
  <si>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</si>
  <si>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</si>
  <si>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</si>
  <si>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</si>
  <si>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</si>
  <si>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</si>
  <si>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</si>
  <si>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</si>
  <si>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</si>
  <si>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</si>
  <si>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</si>
  <si>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</si>
  <si>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</si>
  <si>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</si>
  <si>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</si>
  <si>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</si>
  <si>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</si>
  <si>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</si>
  <si>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</si>
  <si>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</si>
  <si>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</si>
  <si>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</si>
  <si>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</si>
  <si>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</si>
  <si>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</si>
  <si>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</si>
  <si>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</si>
  <si>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</si>
  <si>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</si>
  <si>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</si>
  <si>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</si>
  <si>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</si>
  <si>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</si>
  <si>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</si>
  <si>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</si>
  <si>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</si>
  <si>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</si>
  <si>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</si>
  <si>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</si>
  <si>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</si>
  <si>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</si>
  <si>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1st Quarter ended 30 September 2023 (Figures Finalised as at 2023/10/16)</t>
  </si>
  <si>
    <t>Gauteng: City of Tshwane (TSH) - Table C4 Quarterly Budgeted Financial Performance ( Waste water management                             ) for 1st Quarter ended 30 September 2023 (Figures Finalised as at 2023/10/16)</t>
  </si>
  <si>
    <t>Gauteng: Emfuleni (GT421) - Table C4 Quarterly Budgeted Financial Performance ( Waste water management                             ) for 1st Quarter ended 30 September 2023 (Figures Finalised as at 2023/10/16)</t>
  </si>
  <si>
    <t>Gauteng: Midvaal (GT422) - Table C4 Quarterly Budgeted Financial Performance ( Waste water management                             ) for 1st Quarter ended 30 September 2023 (Figures Finalised as at 2023/10/16)</t>
  </si>
  <si>
    <t>Gauteng: Lesedi (GT423) - Table C4 Quarterly Budgeted Financial Performance ( Waste water management                             ) for 1st Quarter ended 30 September 2023 (Figures Finalised as at 2023/10/16)</t>
  </si>
  <si>
    <t>Gauteng: Sedibeng (DC42) - Table C4 Quarterly Budgeted Financial Performance ( Waste water management                             ) for 1st Quarter ended 30 September 2023 (Figures Finalised as at 2023/10/16)</t>
  </si>
  <si>
    <t>Gauteng: Mogale City (GT481) - Table C4 Quarterly Budgeted Financial Performance ( Waste water management                             ) for 1st Quarter ended 30 September 2023 (Figures Finalised as at 2023/10/16)</t>
  </si>
  <si>
    <t>Gauteng: Merafong City (GT484) - Table C4 Quarterly Budgeted Financial Performance ( Waste water management                             ) for 1st Quarter ended 30 September 2023 (Figures Finalised as at 2023/10/16)</t>
  </si>
  <si>
    <t>Gauteng: Rand West City (GT485) - Table C4 Quarterly Budgeted Financial Performance ( Waste water management                             ) for 1st Quarter ended 30 September 2023 (Figures Finalised as at 2023/10/16)</t>
  </si>
  <si>
    <t>Gauteng: West Rand (DC48)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</si>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</sst>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3333092657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1376825854</v>
      </c>
      <c r="D10" s="20"/>
      <c r="E10" s="21">
        <v>1395129724</v>
      </c>
      <c r="F10" s="22">
        <v>1395129724</v>
      </c>
      <c r="G10" s="22">
        <v>119465976</v>
      </c>
      <c r="H10" s="22">
        <v>120469411</v>
      </c>
      <c r="I10" s="22">
        <v>120285118</v>
      </c>
      <c r="J10" s="22">
        <v>360220505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360220505</v>
      </c>
      <c r="X10" s="22">
        <v>348782430</v>
      </c>
      <c r="Y10" s="22">
        <v>11438075</v>
      </c>
      <c r="Z10" s="23">
        <v>3.2794298153149515</v>
      </c>
      <c r="AA10" s="20">
        <v>1395129724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6055908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1624998</v>
      </c>
      <c r="Y14" s="22">
        <v>8415800</v>
      </c>
      <c r="Z14" s="23">
        <v>517.89602202587332</v>
      </c>
      <c r="AA14" s="20">
        <v>6500000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1601623</v>
      </c>
      <c r="D19" s="20"/>
      <c r="E19" s="21"/>
      <c r="F19" s="22"/>
      <c r="G19" s="22">
        <v>4632</v>
      </c>
      <c r="H19" s="22">
        <v>143330</v>
      </c>
      <c r="I19" s="22">
        <v>592321</v>
      </c>
      <c r="J19" s="22">
        <v>740283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740283</v>
      </c>
      <c r="X19" s="22"/>
      <c r="Y19" s="22">
        <v>740283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667783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4741838484</v>
      </c>
      <c r="D32" s="29">
        <f t="shared" ref="D32:Y32" si="0">SUM(D6:D31)</f>
        <v>0</v>
      </c>
      <c r="E32" s="30">
        <f t="shared" si="0"/>
        <v>1401629724</v>
      </c>
      <c r="F32" s="31">
        <f t="shared" si="0"/>
        <v>1401629724</v>
      </c>
      <c r="G32" s="31">
        <f t="shared" si="0"/>
        <v>122664379</v>
      </c>
      <c r="H32" s="31">
        <f t="shared" si="0"/>
        <v>123989522</v>
      </c>
      <c r="I32" s="31">
        <f t="shared" si="0"/>
        <v>124363146</v>
      </c>
      <c r="J32" s="31">
        <f t="shared" si="0"/>
        <v>371017047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371017047</v>
      </c>
      <c r="X32" s="31">
        <f t="shared" si="0"/>
        <v>350407428</v>
      </c>
      <c r="Y32" s="31">
        <f t="shared" si="0"/>
        <v>20609619</v>
      </c>
      <c r="Z32" s="32">
        <f>+IF(X32&lt;&gt;0,+(Y32/X32)*100,0)</f>
        <v>5.8816158999917096</v>
      </c>
      <c r="AA32" s="29">
        <f>SUM(AA6:AA31)</f>
        <v>1401629724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444363564</v>
      </c>
      <c r="D34" s="20"/>
      <c r="E34" s="21">
        <v>525090038</v>
      </c>
      <c r="F34" s="22">
        <v>525090038</v>
      </c>
      <c r="G34" s="22">
        <v>39786370</v>
      </c>
      <c r="H34" s="22">
        <v>35670360</v>
      </c>
      <c r="I34" s="22">
        <v>37885790</v>
      </c>
      <c r="J34" s="22">
        <v>113342520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113342520</v>
      </c>
      <c r="X34" s="22">
        <v>131273172</v>
      </c>
      <c r="Y34" s="22">
        <v>-17930652</v>
      </c>
      <c r="Z34" s="23">
        <v>-13.659037659271309</v>
      </c>
      <c r="AA34" s="20">
        <v>525090038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199579781</v>
      </c>
      <c r="D37" s="20"/>
      <c r="E37" s="21">
        <v>254551914</v>
      </c>
      <c r="F37" s="22">
        <v>254551914</v>
      </c>
      <c r="G37" s="22">
        <v>588884</v>
      </c>
      <c r="H37" s="22">
        <v>12463219</v>
      </c>
      <c r="I37" s="22">
        <v>9337347</v>
      </c>
      <c r="J37" s="22">
        <v>22389450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22389450</v>
      </c>
      <c r="X37" s="22">
        <v>63638439</v>
      </c>
      <c r="Y37" s="22">
        <v>-41248989</v>
      </c>
      <c r="Z37" s="23">
        <v>-64.817725965905609</v>
      </c>
      <c r="AA37" s="20">
        <v>254551914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160356805</v>
      </c>
      <c r="D39" s="20"/>
      <c r="E39" s="21">
        <v>103878876</v>
      </c>
      <c r="F39" s="22">
        <v>103878876</v>
      </c>
      <c r="G39" s="22">
        <v>8656569</v>
      </c>
      <c r="H39" s="22">
        <v>9367214</v>
      </c>
      <c r="I39" s="22">
        <v>8948658</v>
      </c>
      <c r="J39" s="22">
        <v>26972441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26972441</v>
      </c>
      <c r="X39" s="22">
        <v>25969890</v>
      </c>
      <c r="Y39" s="22">
        <v>1002551</v>
      </c>
      <c r="Z39" s="23">
        <v>3.860436066537055</v>
      </c>
      <c r="AA39" s="20">
        <v>103878876</v>
      </c>
    </row>
    <row r="40" spans="1:27" x14ac:dyDescent="0.25">
      <c r="A40" s="19" t="s">
        <v>40</v>
      </c>
      <c r="B40" s="15" t="s">
        <v>32</v>
      </c>
      <c r="C40" s="20">
        <v>75040458</v>
      </c>
      <c r="D40" s="20"/>
      <c r="E40" s="21">
        <v>27929554</v>
      </c>
      <c r="F40" s="22">
        <v>27929554</v>
      </c>
      <c r="G40" s="22">
        <v>2799730</v>
      </c>
      <c r="H40" s="22">
        <v>2800516</v>
      </c>
      <c r="I40" s="22">
        <v>2620579</v>
      </c>
      <c r="J40" s="22">
        <v>8220825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8220825</v>
      </c>
      <c r="X40" s="22">
        <v>6982389</v>
      </c>
      <c r="Y40" s="22">
        <v>1238436</v>
      </c>
      <c r="Z40" s="23">
        <v>17.736565522201641</v>
      </c>
      <c r="AA40" s="20">
        <v>27929554</v>
      </c>
    </row>
    <row r="41" spans="1:27" x14ac:dyDescent="0.25">
      <c r="A41" s="19" t="s">
        <v>66</v>
      </c>
      <c r="B41" s="15" t="s">
        <v>32</v>
      </c>
      <c r="C41" s="20">
        <v>46055436</v>
      </c>
      <c r="D41" s="20"/>
      <c r="E41" s="21">
        <v>98922801</v>
      </c>
      <c r="F41" s="22">
        <v>98922801</v>
      </c>
      <c r="G41" s="22">
        <v>298874</v>
      </c>
      <c r="H41" s="22">
        <v>7136880</v>
      </c>
      <c r="I41" s="22">
        <v>1750387</v>
      </c>
      <c r="J41" s="22">
        <v>9186141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9186141</v>
      </c>
      <c r="X41" s="22">
        <v>24730791</v>
      </c>
      <c r="Y41" s="22">
        <v>-15544650</v>
      </c>
      <c r="Z41" s="23">
        <v>-62.855450114798181</v>
      </c>
      <c r="AA41" s="20">
        <v>98922801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44778</v>
      </c>
      <c r="Y42" s="22">
        <v>-34778</v>
      </c>
      <c r="Z42" s="23">
        <v>-77.667604627272326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1856135</v>
      </c>
      <c r="F43" s="22">
        <v>1856135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464034</v>
      </c>
      <c r="Y43" s="22">
        <v>-464034</v>
      </c>
      <c r="Z43" s="23">
        <v>-100</v>
      </c>
      <c r="AA43" s="20">
        <v>1856135</v>
      </c>
    </row>
    <row r="44" spans="1:27" x14ac:dyDescent="0.25">
      <c r="A44" s="19" t="s">
        <v>69</v>
      </c>
      <c r="B44" s="15" t="s">
        <v>32</v>
      </c>
      <c r="C44" s="20">
        <v>375150891</v>
      </c>
      <c r="D44" s="20"/>
      <c r="E44" s="21">
        <v>451510514</v>
      </c>
      <c r="F44" s="22">
        <v>451510514</v>
      </c>
      <c r="G44" s="22">
        <v>6646432</v>
      </c>
      <c r="H44" s="22">
        <v>31459544</v>
      </c>
      <c r="I44" s="22">
        <v>29171231</v>
      </c>
      <c r="J44" s="22">
        <v>67277207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67277207</v>
      </c>
      <c r="X44" s="22">
        <v>112878027</v>
      </c>
      <c r="Y44" s="22">
        <v>-45600820</v>
      </c>
      <c r="Z44" s="23">
        <v>-40.398314190945243</v>
      </c>
      <c r="AA44" s="20">
        <v>451510514</v>
      </c>
    </row>
    <row r="45" spans="1:27" x14ac:dyDescent="0.25">
      <c r="A45" s="19" t="s">
        <v>70</v>
      </c>
      <c r="B45" s="15" t="s">
        <v>32</v>
      </c>
      <c r="C45" s="20">
        <v>1827158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17332</v>
      </c>
      <c r="X45" s="22"/>
      <c r="Y45" s="22">
        <v>17332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1315335443</v>
      </c>
      <c r="D47" s="29">
        <f t="shared" ref="D47:Y47" si="1">SUM(D34:D46)</f>
        <v>0</v>
      </c>
      <c r="E47" s="30">
        <f t="shared" si="1"/>
        <v>1463918933</v>
      </c>
      <c r="F47" s="31">
        <f t="shared" si="1"/>
        <v>1463918933</v>
      </c>
      <c r="G47" s="31">
        <f t="shared" si="1"/>
        <v>58776925</v>
      </c>
      <c r="H47" s="31">
        <f t="shared" si="1"/>
        <v>98897733</v>
      </c>
      <c r="I47" s="31">
        <f t="shared" si="1"/>
        <v>89741258</v>
      </c>
      <c r="J47" s="31">
        <f t="shared" si="1"/>
        <v>247415916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247415916</v>
      </c>
      <c r="X47" s="31">
        <f t="shared" si="1"/>
        <v>365981520</v>
      </c>
      <c r="Y47" s="31">
        <f t="shared" si="1"/>
        <v>-118565604</v>
      </c>
      <c r="Z47" s="32">
        <f>+IF(X47&lt;&gt;0,+(Y47/X47)*100,0)</f>
        <v>-32.396609533727279</v>
      </c>
      <c r="AA47" s="29">
        <f>SUM(AA34:AA46)</f>
        <v>1463918933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3426503041</v>
      </c>
      <c r="D48" s="39">
        <f t="shared" si="2"/>
        <v>0</v>
      </c>
      <c r="E48" s="40">
        <f t="shared" si="2"/>
        <v>-62289209</v>
      </c>
      <c r="F48" s="41">
        <f t="shared" si="2"/>
        <v>-62289209</v>
      </c>
      <c r="G48" s="41">
        <f t="shared" si="2"/>
        <v>63887454</v>
      </c>
      <c r="H48" s="41">
        <f t="shared" si="2"/>
        <v>25091789</v>
      </c>
      <c r="I48" s="41">
        <f t="shared" si="2"/>
        <v>34621888</v>
      </c>
      <c r="J48" s="41">
        <f t="shared" si="2"/>
        <v>123601131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123601131</v>
      </c>
      <c r="X48" s="41">
        <f t="shared" si="2"/>
        <v>-15574092</v>
      </c>
      <c r="Y48" s="41">
        <f t="shared" si="2"/>
        <v>139175223</v>
      </c>
      <c r="Z48" s="42">
        <f>+IF(X48&lt;&gt;0,+(Y48/X48)*100,0)</f>
        <v>-893.63298354729125</v>
      </c>
      <c r="AA48" s="39">
        <f>+AA32-AA47</f>
        <v>-62289209</v>
      </c>
    </row>
    <row r="49" spans="1:27" x14ac:dyDescent="0.25">
      <c r="A49" s="43" t="s">
        <v>74</v>
      </c>
      <c r="B49" s="15" t="s">
        <v>32</v>
      </c>
      <c r="C49" s="20">
        <v>70000000</v>
      </c>
      <c r="D49" s="20"/>
      <c r="E49" s="21">
        <v>80000000</v>
      </c>
      <c r="F49" s="22">
        <v>80000000</v>
      </c>
      <c r="G49" s="22"/>
      <c r="H49" s="22"/>
      <c r="I49" s="22">
        <v>47789</v>
      </c>
      <c r="J49" s="22">
        <v>47789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47789</v>
      </c>
      <c r="X49" s="22">
        <v>19999998</v>
      </c>
      <c r="Y49" s="22">
        <v>-19952209</v>
      </c>
      <c r="Z49" s="23">
        <v>-99.761054976105498</v>
      </c>
      <c r="AA49" s="20">
        <v>80000000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3496503041</v>
      </c>
      <c r="D51" s="48">
        <f t="shared" si="3"/>
        <v>0</v>
      </c>
      <c r="E51" s="49">
        <f t="shared" si="3"/>
        <v>17710791</v>
      </c>
      <c r="F51" s="50">
        <f t="shared" si="3"/>
        <v>17710791</v>
      </c>
      <c r="G51" s="50">
        <f t="shared" si="3"/>
        <v>63887454</v>
      </c>
      <c r="H51" s="50">
        <f t="shared" si="3"/>
        <v>25091789</v>
      </c>
      <c r="I51" s="50">
        <f t="shared" si="3"/>
        <v>34669677</v>
      </c>
      <c r="J51" s="50">
        <f t="shared" si="3"/>
        <v>123648920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123648920</v>
      </c>
      <c r="X51" s="50">
        <f t="shared" si="3"/>
        <v>4425906</v>
      </c>
      <c r="Y51" s="50">
        <f t="shared" si="3"/>
        <v>119223014</v>
      </c>
      <c r="Z51" s="51">
        <f>+IF(X51&lt;&gt;0,+(Y51/X51)*100,0)</f>
        <v>2693.7538664400013</v>
      </c>
      <c r="AA51" s="48">
        <f>SUM(AA48:AA50)</f>
        <v>17710791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3496503041</v>
      </c>
      <c r="D53" s="54">
        <f>+D51-D52</f>
        <v>0</v>
      </c>
      <c r="E53" s="55">
        <f t="shared" si="4"/>
        <v>17710791</v>
      </c>
      <c r="F53" s="56">
        <f t="shared" si="4"/>
        <v>17710791</v>
      </c>
      <c r="G53" s="56">
        <f t="shared" si="4"/>
        <v>63887454</v>
      </c>
      <c r="H53" s="56">
        <f t="shared" si="4"/>
        <v>25091789</v>
      </c>
      <c r="I53" s="56">
        <f t="shared" si="4"/>
        <v>34669677</v>
      </c>
      <c r="J53" s="56">
        <f t="shared" si="4"/>
        <v>123648920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123648920</v>
      </c>
      <c r="X53" s="56">
        <f t="shared" si="4"/>
        <v>4425906</v>
      </c>
      <c r="Y53" s="56">
        <f t="shared" si="4"/>
        <v>119223014</v>
      </c>
      <c r="Z53" s="57">
        <f>+IF(X53&lt;&gt;0,+(Y53/X53)*100,0)</f>
        <v>2693.7538664400013</v>
      </c>
      <c r="AA53" s="54">
        <f>+AA51-AA52</f>
        <v>17710791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3496503041</v>
      </c>
      <c r="D56" s="48">
        <f>SUM(D53:D55)</f>
        <v>0</v>
      </c>
      <c r="E56" s="49">
        <f t="shared" si="5"/>
        <v>17710791</v>
      </c>
      <c r="F56" s="50">
        <f t="shared" si="5"/>
        <v>17710791</v>
      </c>
      <c r="G56" s="50">
        <f t="shared" si="5"/>
        <v>63887454</v>
      </c>
      <c r="H56" s="50">
        <f t="shared" si="5"/>
        <v>25091789</v>
      </c>
      <c r="I56" s="50">
        <f t="shared" si="5"/>
        <v>34669677</v>
      </c>
      <c r="J56" s="50">
        <f t="shared" si="5"/>
        <v>123648920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123648920</v>
      </c>
      <c r="X56" s="50">
        <f t="shared" si="5"/>
        <v>4425906</v>
      </c>
      <c r="Y56" s="50">
        <f t="shared" si="5"/>
        <v>119223014</v>
      </c>
      <c r="Z56" s="51">
        <f>+IF(X56&lt;&gt;0,+(Y56/X56)*100,0)</f>
        <v>2693.7538664400013</v>
      </c>
      <c r="AA56" s="48">
        <f>SUM(AA53:AA55)</f>
        <v>17710791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3496503041</v>
      </c>
      <c r="D59" s="65">
        <f>SUM(D56:D58)</f>
        <v>0</v>
      </c>
      <c r="E59" s="66">
        <f t="shared" si="6"/>
        <v>17710791</v>
      </c>
      <c r="F59" s="67">
        <f t="shared" si="6"/>
        <v>17710791</v>
      </c>
      <c r="G59" s="67">
        <f t="shared" si="6"/>
        <v>63887454</v>
      </c>
      <c r="H59" s="67">
        <f t="shared" si="6"/>
        <v>25091789</v>
      </c>
      <c r="I59" s="67">
        <f t="shared" si="6"/>
        <v>34669677</v>
      </c>
      <c r="J59" s="67">
        <f t="shared" si="6"/>
        <v>123648920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123648920</v>
      </c>
      <c r="X59" s="67">
        <f t="shared" si="6"/>
        <v>4425906</v>
      </c>
      <c r="Y59" s="67">
        <f t="shared" si="6"/>
        <v>119223014</v>
      </c>
      <c r="Z59" s="68">
        <f>+IF(X59&lt;&gt;0,+(Y59/X59)*100,0)</f>
        <v>2693.7538664400013</v>
      </c>
      <c r="AA59" s="65">
        <f>SUM(AA56:AA58)</f>
        <v>17710791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6893057000</v>
      </c>
      <c r="F8" s="22">
        <v>6893057000</v>
      </c>
      <c r="G8" s="22">
        <v>564352535</v>
      </c>
      <c r="H8" s="22">
        <v>584750759</v>
      </c>
      <c r="I8" s="22">
        <v>585460732</v>
      </c>
      <c r="J8" s="22">
        <v>1734564026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1734564026</v>
      </c>
      <c r="X8" s="22">
        <v>1723264749</v>
      </c>
      <c r="Y8" s="22">
        <v>11299277</v>
      </c>
      <c r="Z8" s="23">
        <v>0.65569013737192161</v>
      </c>
      <c r="AA8" s="20">
        <v>6893057000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1789821</v>
      </c>
      <c r="J10" s="22">
        <v>1789821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1789821</v>
      </c>
      <c r="X10" s="22"/>
      <c r="Y10" s="22">
        <v>1789821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6893057000</v>
      </c>
      <c r="F32" s="31">
        <f t="shared" si="0"/>
        <v>6893057000</v>
      </c>
      <c r="G32" s="31">
        <f t="shared" si="0"/>
        <v>564352535</v>
      </c>
      <c r="H32" s="31">
        <f t="shared" si="0"/>
        <v>584750759</v>
      </c>
      <c r="I32" s="31">
        <f t="shared" si="0"/>
        <v>587250553</v>
      </c>
      <c r="J32" s="31">
        <f t="shared" si="0"/>
        <v>1736353847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1736353847</v>
      </c>
      <c r="X32" s="31">
        <f t="shared" si="0"/>
        <v>1723264749</v>
      </c>
      <c r="Y32" s="31">
        <f t="shared" si="0"/>
        <v>13089098</v>
      </c>
      <c r="Z32" s="32">
        <f>+IF(X32&lt;&gt;0,+(Y32/X32)*100,0)</f>
        <v>0.75955235593344106</v>
      </c>
      <c r="AA32" s="29">
        <f>SUM(AA6:AA31)</f>
        <v>6893057000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278551000</v>
      </c>
      <c r="F34" s="22">
        <v>278551000</v>
      </c>
      <c r="G34" s="22">
        <v>24724410</v>
      </c>
      <c r="H34" s="22">
        <v>24777260</v>
      </c>
      <c r="I34" s="22">
        <v>24847033</v>
      </c>
      <c r="J34" s="22">
        <v>74348703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74348703</v>
      </c>
      <c r="X34" s="22">
        <v>69637785</v>
      </c>
      <c r="Y34" s="22">
        <v>4710918</v>
      </c>
      <c r="Z34" s="23">
        <v>6.7648877689030451</v>
      </c>
      <c r="AA34" s="20">
        <v>278551000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20187301</v>
      </c>
      <c r="D37" s="20"/>
      <c r="E37" s="21">
        <v>20093000</v>
      </c>
      <c r="F37" s="22">
        <v>20093000</v>
      </c>
      <c r="G37" s="22">
        <v>1213504</v>
      </c>
      <c r="H37" s="22">
        <v>442932</v>
      </c>
      <c r="I37" s="22">
        <v>435396</v>
      </c>
      <c r="J37" s="22">
        <v>2091832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2091832</v>
      </c>
      <c r="X37" s="22">
        <v>5023245</v>
      </c>
      <c r="Y37" s="22">
        <v>-2931413</v>
      </c>
      <c r="Z37" s="23">
        <v>-58.35695849993381</v>
      </c>
      <c r="AA37" s="20">
        <v>20093000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1550966000</v>
      </c>
      <c r="F38" s="22">
        <v>1550966000</v>
      </c>
      <c r="G38" s="22">
        <v>82040596</v>
      </c>
      <c r="H38" s="22"/>
      <c r="I38" s="22"/>
      <c r="J38" s="22">
        <v>82040596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82040596</v>
      </c>
      <c r="X38" s="22">
        <v>387741708</v>
      </c>
      <c r="Y38" s="22">
        <v>-305701112</v>
      </c>
      <c r="Z38" s="23">
        <v>-78.841431213791424</v>
      </c>
      <c r="AA38" s="20">
        <v>1550966000</v>
      </c>
    </row>
    <row r="39" spans="1:27" x14ac:dyDescent="0.25">
      <c r="A39" s="19" t="s">
        <v>65</v>
      </c>
      <c r="B39" s="15" t="s">
        <v>32</v>
      </c>
      <c r="C39" s="20">
        <v>355100190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40123779</v>
      </c>
      <c r="D41" s="20"/>
      <c r="E41" s="21">
        <v>154831000</v>
      </c>
      <c r="F41" s="22">
        <v>154831000</v>
      </c>
      <c r="G41" s="22">
        <v>203327</v>
      </c>
      <c r="H41" s="22">
        <v>23111318</v>
      </c>
      <c r="I41" s="22">
        <v>24094518</v>
      </c>
      <c r="J41" s="22">
        <v>47409163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47409163</v>
      </c>
      <c r="X41" s="22">
        <v>38707998</v>
      </c>
      <c r="Y41" s="22">
        <v>8701165</v>
      </c>
      <c r="Z41" s="23">
        <v>22.478984834090358</v>
      </c>
      <c r="AA41" s="20">
        <v>154831000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1389151</v>
      </c>
      <c r="D44" s="20"/>
      <c r="E44" s="21">
        <v>198319000</v>
      </c>
      <c r="F44" s="22">
        <v>198319000</v>
      </c>
      <c r="G44" s="22">
        <v>-1293493</v>
      </c>
      <c r="H44" s="22">
        <v>16417954</v>
      </c>
      <c r="I44" s="22">
        <v>19935362</v>
      </c>
      <c r="J44" s="22">
        <v>35059823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35059823</v>
      </c>
      <c r="X44" s="22">
        <v>49580058</v>
      </c>
      <c r="Y44" s="22">
        <v>-14520235</v>
      </c>
      <c r="Z44" s="23">
        <v>-29.286442141717544</v>
      </c>
      <c r="AA44" s="20">
        <v>198319000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416800421</v>
      </c>
      <c r="D47" s="29">
        <f t="shared" ref="D47:Y47" si="1">SUM(D34:D46)</f>
        <v>0</v>
      </c>
      <c r="E47" s="30">
        <f t="shared" si="1"/>
        <v>2202760000</v>
      </c>
      <c r="F47" s="31">
        <f t="shared" si="1"/>
        <v>2202760000</v>
      </c>
      <c r="G47" s="31">
        <f t="shared" si="1"/>
        <v>106888344</v>
      </c>
      <c r="H47" s="31">
        <f t="shared" si="1"/>
        <v>64749464</v>
      </c>
      <c r="I47" s="31">
        <f t="shared" si="1"/>
        <v>69312309</v>
      </c>
      <c r="J47" s="31">
        <f t="shared" si="1"/>
        <v>240950117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240950117</v>
      </c>
      <c r="X47" s="31">
        <f t="shared" si="1"/>
        <v>550690794</v>
      </c>
      <c r="Y47" s="31">
        <f t="shared" si="1"/>
        <v>-309740677</v>
      </c>
      <c r="Z47" s="32">
        <f>+IF(X47&lt;&gt;0,+(Y47/X47)*100,0)</f>
        <v>-56.245842562605105</v>
      </c>
      <c r="AA47" s="29">
        <f>SUM(AA34:AA46)</f>
        <v>2202760000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-416800421</v>
      </c>
      <c r="D48" s="39">
        <f t="shared" si="2"/>
        <v>0</v>
      </c>
      <c r="E48" s="40">
        <f t="shared" si="2"/>
        <v>4690297000</v>
      </c>
      <c r="F48" s="41">
        <f t="shared" si="2"/>
        <v>4690297000</v>
      </c>
      <c r="G48" s="41">
        <f t="shared" si="2"/>
        <v>457464191</v>
      </c>
      <c r="H48" s="41">
        <f t="shared" si="2"/>
        <v>520001295</v>
      </c>
      <c r="I48" s="41">
        <f t="shared" si="2"/>
        <v>517938244</v>
      </c>
      <c r="J48" s="41">
        <f t="shared" si="2"/>
        <v>1495403730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1495403730</v>
      </c>
      <c r="X48" s="41">
        <f t="shared" si="2"/>
        <v>1172573955</v>
      </c>
      <c r="Y48" s="41">
        <f t="shared" si="2"/>
        <v>322829775</v>
      </c>
      <c r="Z48" s="42">
        <f>+IF(X48&lt;&gt;0,+(Y48/X48)*100,0)</f>
        <v>27.531719737029292</v>
      </c>
      <c r="AA48" s="39">
        <f>+AA32-AA47</f>
        <v>4690297000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-416800421</v>
      </c>
      <c r="D51" s="48">
        <f t="shared" si="3"/>
        <v>0</v>
      </c>
      <c r="E51" s="49">
        <f t="shared" si="3"/>
        <v>4690297000</v>
      </c>
      <c r="F51" s="50">
        <f t="shared" si="3"/>
        <v>4690297000</v>
      </c>
      <c r="G51" s="50">
        <f t="shared" si="3"/>
        <v>457464191</v>
      </c>
      <c r="H51" s="50">
        <f t="shared" si="3"/>
        <v>520001295</v>
      </c>
      <c r="I51" s="50">
        <f t="shared" si="3"/>
        <v>517938244</v>
      </c>
      <c r="J51" s="50">
        <f t="shared" si="3"/>
        <v>1495403730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1495403730</v>
      </c>
      <c r="X51" s="50">
        <f t="shared" si="3"/>
        <v>1172573955</v>
      </c>
      <c r="Y51" s="50">
        <f t="shared" si="3"/>
        <v>322829775</v>
      </c>
      <c r="Z51" s="51">
        <f>+IF(X51&lt;&gt;0,+(Y51/X51)*100,0)</f>
        <v>27.531719737029292</v>
      </c>
      <c r="AA51" s="48">
        <f>SUM(AA48:AA50)</f>
        <v>4690297000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-416800421</v>
      </c>
      <c r="D53" s="54">
        <f>+D51-D52</f>
        <v>0</v>
      </c>
      <c r="E53" s="55">
        <f t="shared" si="4"/>
        <v>4690297000</v>
      </c>
      <c r="F53" s="56">
        <f t="shared" si="4"/>
        <v>4690297000</v>
      </c>
      <c r="G53" s="56">
        <f t="shared" si="4"/>
        <v>457464191</v>
      </c>
      <c r="H53" s="56">
        <f t="shared" si="4"/>
        <v>520001295</v>
      </c>
      <c r="I53" s="56">
        <f t="shared" si="4"/>
        <v>517938244</v>
      </c>
      <c r="J53" s="56">
        <f t="shared" si="4"/>
        <v>1495403730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1495403730</v>
      </c>
      <c r="X53" s="56">
        <f t="shared" si="4"/>
        <v>1172573955</v>
      </c>
      <c r="Y53" s="56">
        <f t="shared" si="4"/>
        <v>322829775</v>
      </c>
      <c r="Z53" s="57">
        <f>+IF(X53&lt;&gt;0,+(Y53/X53)*100,0)</f>
        <v>27.531719737029292</v>
      </c>
      <c r="AA53" s="54">
        <f>+AA51-AA52</f>
        <v>4690297000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-416800421</v>
      </c>
      <c r="D56" s="48">
        <f>SUM(D53:D55)</f>
        <v>0</v>
      </c>
      <c r="E56" s="49">
        <f t="shared" si="5"/>
        <v>4690297000</v>
      </c>
      <c r="F56" s="50">
        <f t="shared" si="5"/>
        <v>4690297000</v>
      </c>
      <c r="G56" s="50">
        <f t="shared" si="5"/>
        <v>457464191</v>
      </c>
      <c r="H56" s="50">
        <f t="shared" si="5"/>
        <v>520001295</v>
      </c>
      <c r="I56" s="50">
        <f t="shared" si="5"/>
        <v>517938244</v>
      </c>
      <c r="J56" s="50">
        <f t="shared" si="5"/>
        <v>1495403730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1495403730</v>
      </c>
      <c r="X56" s="50">
        <f t="shared" si="5"/>
        <v>1172573955</v>
      </c>
      <c r="Y56" s="50">
        <f t="shared" si="5"/>
        <v>322829775</v>
      </c>
      <c r="Z56" s="51">
        <f>+IF(X56&lt;&gt;0,+(Y56/X56)*100,0)</f>
        <v>27.531719737029292</v>
      </c>
      <c r="AA56" s="48">
        <f>SUM(AA53:AA55)</f>
        <v>4690297000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-416800421</v>
      </c>
      <c r="D59" s="65">
        <f>SUM(D56:D58)</f>
        <v>0</v>
      </c>
      <c r="E59" s="66">
        <f t="shared" si="6"/>
        <v>4690297000</v>
      </c>
      <c r="F59" s="67">
        <f t="shared" si="6"/>
        <v>4690297000</v>
      </c>
      <c r="G59" s="67">
        <f t="shared" si="6"/>
        <v>457464191</v>
      </c>
      <c r="H59" s="67">
        <f t="shared" si="6"/>
        <v>520001295</v>
      </c>
      <c r="I59" s="67">
        <f t="shared" si="6"/>
        <v>517938244</v>
      </c>
      <c r="J59" s="67">
        <f t="shared" si="6"/>
        <v>1495403730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1495403730</v>
      </c>
      <c r="X59" s="67">
        <f t="shared" si="6"/>
        <v>1172573955</v>
      </c>
      <c r="Y59" s="67">
        <f t="shared" si="6"/>
        <v>322829775</v>
      </c>
      <c r="Z59" s="68">
        <f>+IF(X59&lt;&gt;0,+(Y59/X59)*100,0)</f>
        <v>27.531719737029292</v>
      </c>
      <c r="AA59" s="65">
        <f>SUM(AA56:AA58)</f>
        <v>4690297000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1714500759</v>
      </c>
      <c r="F8" s="22">
        <v>1714500759</v>
      </c>
      <c r="G8" s="22"/>
      <c r="H8" s="22"/>
      <c r="I8" s="22">
        <v>530360493</v>
      </c>
      <c r="J8" s="22">
        <v>530360493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530360493</v>
      </c>
      <c r="X8" s="22">
        <v>428659041</v>
      </c>
      <c r="Y8" s="22">
        <v>101701452</v>
      </c>
      <c r="Z8" s="23">
        <v>23.725488622086473</v>
      </c>
      <c r="AA8" s="20">
        <v>1714500759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1954182</v>
      </c>
      <c r="F10" s="22">
        <v>1954182</v>
      </c>
      <c r="G10" s="22"/>
      <c r="H10" s="22"/>
      <c r="I10" s="22">
        <v>33971</v>
      </c>
      <c r="J10" s="22">
        <v>33971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33971</v>
      </c>
      <c r="X10" s="22">
        <v>33239</v>
      </c>
      <c r="Y10" s="22">
        <v>732</v>
      </c>
      <c r="Z10" s="23">
        <v>2.2022323174584071</v>
      </c>
      <c r="AA10" s="20">
        <v>1954182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63864184</v>
      </c>
      <c r="F13" s="22">
        <v>63864184</v>
      </c>
      <c r="G13" s="22"/>
      <c r="H13" s="22"/>
      <c r="I13" s="22">
        <v>33827973</v>
      </c>
      <c r="J13" s="22">
        <v>33827973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33827973</v>
      </c>
      <c r="X13" s="22">
        <v>15118875</v>
      </c>
      <c r="Y13" s="22">
        <v>18709098</v>
      </c>
      <c r="Z13" s="23">
        <v>123.7466279733115</v>
      </c>
      <c r="AA13" s="20">
        <v>63864184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12133736</v>
      </c>
      <c r="F19" s="22">
        <v>12133736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2906938</v>
      </c>
      <c r="Y19" s="22">
        <v>-2906938</v>
      </c>
      <c r="Z19" s="23">
        <v>-100</v>
      </c>
      <c r="AA19" s="20">
        <v>12133736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1792452861</v>
      </c>
      <c r="F32" s="31">
        <f t="shared" si="0"/>
        <v>1792452861</v>
      </c>
      <c r="G32" s="31">
        <f t="shared" si="0"/>
        <v>0</v>
      </c>
      <c r="H32" s="31">
        <f t="shared" si="0"/>
        <v>0</v>
      </c>
      <c r="I32" s="31">
        <f t="shared" si="0"/>
        <v>564222437</v>
      </c>
      <c r="J32" s="31">
        <f t="shared" si="0"/>
        <v>564222437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564222437</v>
      </c>
      <c r="X32" s="31">
        <f t="shared" si="0"/>
        <v>446718093</v>
      </c>
      <c r="Y32" s="31">
        <f t="shared" si="0"/>
        <v>117504344</v>
      </c>
      <c r="Z32" s="32">
        <f>+IF(X32&lt;&gt;0,+(Y32/X32)*100,0)</f>
        <v>26.303914222699724</v>
      </c>
      <c r="AA32" s="29">
        <f>SUM(AA6:AA31)</f>
        <v>1792452861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287431956</v>
      </c>
      <c r="F34" s="22">
        <v>287431956</v>
      </c>
      <c r="G34" s="22"/>
      <c r="H34" s="22"/>
      <c r="I34" s="22">
        <v>67574890</v>
      </c>
      <c r="J34" s="22">
        <v>67574890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67574890</v>
      </c>
      <c r="X34" s="22">
        <v>68621869</v>
      </c>
      <c r="Y34" s="22">
        <v>-1046979</v>
      </c>
      <c r="Z34" s="23">
        <v>-1.5257220697384386</v>
      </c>
      <c r="AA34" s="20">
        <v>287431956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16747697</v>
      </c>
      <c r="F37" s="22">
        <v>16747697</v>
      </c>
      <c r="G37" s="22"/>
      <c r="H37" s="22"/>
      <c r="I37" s="22">
        <v>55335</v>
      </c>
      <c r="J37" s="22">
        <v>55335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55335</v>
      </c>
      <c r="X37" s="22">
        <v>1434487</v>
      </c>
      <c r="Y37" s="22">
        <v>-1379152</v>
      </c>
      <c r="Z37" s="23">
        <v>-96.142523424750451</v>
      </c>
      <c r="AA37" s="20">
        <v>16747697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84987096</v>
      </c>
      <c r="F38" s="22">
        <v>84987096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21246774</v>
      </c>
      <c r="Y38" s="22">
        <v>-21246774</v>
      </c>
      <c r="Z38" s="23">
        <v>-100</v>
      </c>
      <c r="AA38" s="20">
        <v>84987096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191256248</v>
      </c>
      <c r="F39" s="22">
        <v>191256248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47814060</v>
      </c>
      <c r="Y39" s="22">
        <v>-47814060</v>
      </c>
      <c r="Z39" s="23">
        <v>-100</v>
      </c>
      <c r="AA39" s="20">
        <v>191256248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1107541</v>
      </c>
      <c r="F40" s="22">
        <v>1107541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276885</v>
      </c>
      <c r="Y40" s="22">
        <v>-276885</v>
      </c>
      <c r="Z40" s="23">
        <v>-100</v>
      </c>
      <c r="AA40" s="20">
        <v>1107541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98215652</v>
      </c>
      <c r="F41" s="22">
        <v>98215652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17695172</v>
      </c>
      <c r="Y41" s="22">
        <v>-17695172</v>
      </c>
      <c r="Z41" s="23">
        <v>-100</v>
      </c>
      <c r="AA41" s="20">
        <v>98215652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4664163</v>
      </c>
      <c r="F44" s="22">
        <v>4664163</v>
      </c>
      <c r="G44" s="22"/>
      <c r="H44" s="22"/>
      <c r="I44" s="22">
        <v>39858047</v>
      </c>
      <c r="J44" s="22">
        <v>39858047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39858047</v>
      </c>
      <c r="X44" s="22">
        <v>1647177</v>
      </c>
      <c r="Y44" s="22">
        <v>38210870</v>
      </c>
      <c r="Z44" s="23">
        <v>2319.7792344113595</v>
      </c>
      <c r="AA44" s="20">
        <v>4664163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684410353</v>
      </c>
      <c r="F47" s="31">
        <f t="shared" si="1"/>
        <v>684410353</v>
      </c>
      <c r="G47" s="31">
        <f t="shared" si="1"/>
        <v>0</v>
      </c>
      <c r="H47" s="31">
        <f t="shared" si="1"/>
        <v>0</v>
      </c>
      <c r="I47" s="31">
        <f t="shared" si="1"/>
        <v>107488272</v>
      </c>
      <c r="J47" s="31">
        <f t="shared" si="1"/>
        <v>107488272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107488272</v>
      </c>
      <c r="X47" s="31">
        <f t="shared" si="1"/>
        <v>158736424</v>
      </c>
      <c r="Y47" s="31">
        <f t="shared" si="1"/>
        <v>-51248152</v>
      </c>
      <c r="Z47" s="32">
        <f>+IF(X47&lt;&gt;0,+(Y47/X47)*100,0)</f>
        <v>-32.285061429883285</v>
      </c>
      <c r="AA47" s="29">
        <f>SUM(AA34:AA46)</f>
        <v>684410353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1108042508</v>
      </c>
      <c r="F48" s="41">
        <f t="shared" si="2"/>
        <v>1108042508</v>
      </c>
      <c r="G48" s="41">
        <f t="shared" si="2"/>
        <v>0</v>
      </c>
      <c r="H48" s="41">
        <f t="shared" si="2"/>
        <v>0</v>
      </c>
      <c r="I48" s="41">
        <f t="shared" si="2"/>
        <v>456734165</v>
      </c>
      <c r="J48" s="41">
        <f t="shared" si="2"/>
        <v>456734165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456734165</v>
      </c>
      <c r="X48" s="41">
        <f t="shared" si="2"/>
        <v>287981669</v>
      </c>
      <c r="Y48" s="41">
        <f t="shared" si="2"/>
        <v>168752496</v>
      </c>
      <c r="Z48" s="42">
        <f>+IF(X48&lt;&gt;0,+(Y48/X48)*100,0)</f>
        <v>58.598346410722414</v>
      </c>
      <c r="AA48" s="39">
        <f>+AA32-AA47</f>
        <v>1108042508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287597082</v>
      </c>
      <c r="F49" s="22">
        <v>287597082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21600740</v>
      </c>
      <c r="Y49" s="22">
        <v>-21600740</v>
      </c>
      <c r="Z49" s="23">
        <v>-100</v>
      </c>
      <c r="AA49" s="20">
        <v>287597082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1395639590</v>
      </c>
      <c r="F51" s="50">
        <f t="shared" si="3"/>
        <v>1395639590</v>
      </c>
      <c r="G51" s="50">
        <f t="shared" si="3"/>
        <v>0</v>
      </c>
      <c r="H51" s="50">
        <f t="shared" si="3"/>
        <v>0</v>
      </c>
      <c r="I51" s="50">
        <f t="shared" si="3"/>
        <v>456734165</v>
      </c>
      <c r="J51" s="50">
        <f t="shared" si="3"/>
        <v>456734165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456734165</v>
      </c>
      <c r="X51" s="50">
        <f t="shared" si="3"/>
        <v>309582409</v>
      </c>
      <c r="Y51" s="50">
        <f t="shared" si="3"/>
        <v>147151756</v>
      </c>
      <c r="Z51" s="51">
        <f>+IF(X51&lt;&gt;0,+(Y51/X51)*100,0)</f>
        <v>47.532337665865249</v>
      </c>
      <c r="AA51" s="48">
        <f>SUM(AA48:AA50)</f>
        <v>1395639590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1395639590</v>
      </c>
      <c r="F53" s="56">
        <f t="shared" si="4"/>
        <v>1395639590</v>
      </c>
      <c r="G53" s="56">
        <f t="shared" si="4"/>
        <v>0</v>
      </c>
      <c r="H53" s="56">
        <f t="shared" si="4"/>
        <v>0</v>
      </c>
      <c r="I53" s="56">
        <f t="shared" si="4"/>
        <v>456734165</v>
      </c>
      <c r="J53" s="56">
        <f t="shared" si="4"/>
        <v>456734165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456734165</v>
      </c>
      <c r="X53" s="56">
        <f t="shared" si="4"/>
        <v>309582409</v>
      </c>
      <c r="Y53" s="56">
        <f t="shared" si="4"/>
        <v>147151756</v>
      </c>
      <c r="Z53" s="57">
        <f>+IF(X53&lt;&gt;0,+(Y53/X53)*100,0)</f>
        <v>47.532337665865249</v>
      </c>
      <c r="AA53" s="54">
        <f>+AA51-AA52</f>
        <v>1395639590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1395639590</v>
      </c>
      <c r="F56" s="50">
        <f t="shared" si="5"/>
        <v>1395639590</v>
      </c>
      <c r="G56" s="50">
        <f t="shared" si="5"/>
        <v>0</v>
      </c>
      <c r="H56" s="50">
        <f t="shared" si="5"/>
        <v>0</v>
      </c>
      <c r="I56" s="50">
        <f t="shared" si="5"/>
        <v>456734165</v>
      </c>
      <c r="J56" s="50">
        <f t="shared" si="5"/>
        <v>456734165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456734165</v>
      </c>
      <c r="X56" s="50">
        <f t="shared" si="5"/>
        <v>309582409</v>
      </c>
      <c r="Y56" s="50">
        <f t="shared" si="5"/>
        <v>147151756</v>
      </c>
      <c r="Z56" s="51">
        <f>+IF(X56&lt;&gt;0,+(Y56/X56)*100,0)</f>
        <v>47.532337665865249</v>
      </c>
      <c r="AA56" s="48">
        <f>SUM(AA53:AA55)</f>
        <v>1395639590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1395639590</v>
      </c>
      <c r="F59" s="67">
        <f t="shared" si="6"/>
        <v>1395639590</v>
      </c>
      <c r="G59" s="67">
        <f t="shared" si="6"/>
        <v>0</v>
      </c>
      <c r="H59" s="67">
        <f t="shared" si="6"/>
        <v>0</v>
      </c>
      <c r="I59" s="67">
        <f t="shared" si="6"/>
        <v>456734165</v>
      </c>
      <c r="J59" s="67">
        <f t="shared" si="6"/>
        <v>456734165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456734165</v>
      </c>
      <c r="X59" s="67">
        <f t="shared" si="6"/>
        <v>309582409</v>
      </c>
      <c r="Y59" s="67">
        <f t="shared" si="6"/>
        <v>147151756</v>
      </c>
      <c r="Z59" s="68">
        <f>+IF(X59&lt;&gt;0,+(Y59/X59)*100,0)</f>
        <v>47.532337665865249</v>
      </c>
      <c r="AA59" s="65">
        <f>SUM(AA56:AA58)</f>
        <v>1395639590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303963387</v>
      </c>
      <c r="D8" s="20"/>
      <c r="E8" s="21">
        <v>322935401</v>
      </c>
      <c r="F8" s="22">
        <v>322935401</v>
      </c>
      <c r="G8" s="22">
        <v>25625836</v>
      </c>
      <c r="H8" s="22">
        <v>25493707</v>
      </c>
      <c r="I8" s="22">
        <v>26659307</v>
      </c>
      <c r="J8" s="22">
        <v>77778850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77778850</v>
      </c>
      <c r="X8" s="22">
        <v>80733846</v>
      </c>
      <c r="Y8" s="22">
        <v>-2954996</v>
      </c>
      <c r="Z8" s="23">
        <v>-3.6601699862038033</v>
      </c>
      <c r="AA8" s="20">
        <v>322935401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35254816</v>
      </c>
      <c r="D10" s="20"/>
      <c r="E10" s="21">
        <v>33672209</v>
      </c>
      <c r="F10" s="22">
        <v>33672209</v>
      </c>
      <c r="G10" s="22">
        <v>40622</v>
      </c>
      <c r="H10" s="22">
        <v>2575644</v>
      </c>
      <c r="I10" s="22">
        <v>2799386</v>
      </c>
      <c r="J10" s="22">
        <v>5415652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5415652</v>
      </c>
      <c r="X10" s="22">
        <v>8418051</v>
      </c>
      <c r="Y10" s="22">
        <v>-3002399</v>
      </c>
      <c r="Z10" s="23">
        <v>-35.666201119475282</v>
      </c>
      <c r="AA10" s="20">
        <v>33672209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10186795</v>
      </c>
      <c r="D13" s="20"/>
      <c r="E13" s="21">
        <v>9588227</v>
      </c>
      <c r="F13" s="22">
        <v>9588227</v>
      </c>
      <c r="G13" s="22">
        <v>774742</v>
      </c>
      <c r="H13" s="22">
        <v>1030174</v>
      </c>
      <c r="I13" s="22">
        <v>1040713</v>
      </c>
      <c r="J13" s="22">
        <v>2845629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2845629</v>
      </c>
      <c r="X13" s="22">
        <v>2397054</v>
      </c>
      <c r="Y13" s="22">
        <v>448575</v>
      </c>
      <c r="Z13" s="23">
        <v>18.713595939015139</v>
      </c>
      <c r="AA13" s="20">
        <v>9588227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1516251</v>
      </c>
      <c r="D19" s="20"/>
      <c r="E19" s="21">
        <v>1000000</v>
      </c>
      <c r="F19" s="22">
        <v>1000000</v>
      </c>
      <c r="G19" s="22">
        <v>49669</v>
      </c>
      <c r="H19" s="22">
        <v>114539</v>
      </c>
      <c r="I19" s="22">
        <v>95495</v>
      </c>
      <c r="J19" s="22">
        <v>259703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259703</v>
      </c>
      <c r="X19" s="22">
        <v>249996</v>
      </c>
      <c r="Y19" s="22">
        <v>9707</v>
      </c>
      <c r="Z19" s="23">
        <v>3.8828621257940128</v>
      </c>
      <c r="AA19" s="20">
        <v>1000000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143465</v>
      </c>
      <c r="D25" s="20"/>
      <c r="E25" s="21">
        <v>236572295</v>
      </c>
      <c r="F25" s="22">
        <v>236572295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59143071</v>
      </c>
      <c r="Y25" s="22">
        <v>-59143071</v>
      </c>
      <c r="Z25" s="23">
        <v>-100</v>
      </c>
      <c r="AA25" s="20">
        <v>236572295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351064714</v>
      </c>
      <c r="D32" s="29">
        <f t="shared" ref="D32:Y32" si="0">SUM(D6:D31)</f>
        <v>0</v>
      </c>
      <c r="E32" s="30">
        <f t="shared" si="0"/>
        <v>603768132</v>
      </c>
      <c r="F32" s="31">
        <f t="shared" si="0"/>
        <v>603768132</v>
      </c>
      <c r="G32" s="31">
        <f t="shared" si="0"/>
        <v>26490869</v>
      </c>
      <c r="H32" s="31">
        <f t="shared" si="0"/>
        <v>29214064</v>
      </c>
      <c r="I32" s="31">
        <f t="shared" si="0"/>
        <v>30594901</v>
      </c>
      <c r="J32" s="31">
        <f t="shared" si="0"/>
        <v>86299834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86299834</v>
      </c>
      <c r="X32" s="31">
        <f t="shared" si="0"/>
        <v>150942018</v>
      </c>
      <c r="Y32" s="31">
        <f t="shared" si="0"/>
        <v>-64642184</v>
      </c>
      <c r="Z32" s="32">
        <f>+IF(X32&lt;&gt;0,+(Y32/X32)*100,0)</f>
        <v>-42.825837932019702</v>
      </c>
      <c r="AA32" s="29">
        <f>SUM(AA6:AA31)</f>
        <v>603768132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96422229</v>
      </c>
      <c r="D34" s="20"/>
      <c r="E34" s="21">
        <v>118335999</v>
      </c>
      <c r="F34" s="22">
        <v>118335999</v>
      </c>
      <c r="G34" s="22">
        <v>8060365</v>
      </c>
      <c r="H34" s="22">
        <v>7907616</v>
      </c>
      <c r="I34" s="22">
        <v>8833196</v>
      </c>
      <c r="J34" s="22">
        <v>24801177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24801177</v>
      </c>
      <c r="X34" s="22">
        <v>29584137</v>
      </c>
      <c r="Y34" s="22">
        <v>-4782960</v>
      </c>
      <c r="Z34" s="23">
        <v>-16.167312908265668</v>
      </c>
      <c r="AA34" s="20">
        <v>118335999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99815</v>
      </c>
      <c r="D37" s="20"/>
      <c r="E37" s="21">
        <v>15047413</v>
      </c>
      <c r="F37" s="22">
        <v>15047413</v>
      </c>
      <c r="G37" s="22">
        <v>8074</v>
      </c>
      <c r="H37" s="22"/>
      <c r="I37" s="22">
        <v>13268</v>
      </c>
      <c r="J37" s="22">
        <v>21342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21342</v>
      </c>
      <c r="X37" s="22">
        <v>3761856</v>
      </c>
      <c r="Y37" s="22">
        <v>-3740514</v>
      </c>
      <c r="Z37" s="23">
        <v>-99.432673658959843</v>
      </c>
      <c r="AA37" s="20">
        <v>15047413</v>
      </c>
    </row>
    <row r="38" spans="1:27" x14ac:dyDescent="0.25">
      <c r="A38" s="19" t="s">
        <v>64</v>
      </c>
      <c r="B38" s="15" t="s">
        <v>32</v>
      </c>
      <c r="C38" s="20">
        <v>137710759</v>
      </c>
      <c r="D38" s="20"/>
      <c r="E38" s="21">
        <v>148525660</v>
      </c>
      <c r="F38" s="22">
        <v>148525660</v>
      </c>
      <c r="G38" s="22"/>
      <c r="H38" s="22"/>
      <c r="I38" s="22">
        <v>34427690</v>
      </c>
      <c r="J38" s="22">
        <v>34427690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34427690</v>
      </c>
      <c r="X38" s="22">
        <v>37131417</v>
      </c>
      <c r="Y38" s="22">
        <v>-2703727</v>
      </c>
      <c r="Z38" s="23">
        <v>-7.2815077323873743</v>
      </c>
      <c r="AA38" s="20">
        <v>148525660</v>
      </c>
    </row>
    <row r="39" spans="1:27" x14ac:dyDescent="0.25">
      <c r="A39" s="19" t="s">
        <v>65</v>
      </c>
      <c r="B39" s="15" t="s">
        <v>32</v>
      </c>
      <c r="C39" s="20">
        <v>27647816</v>
      </c>
      <c r="D39" s="20"/>
      <c r="E39" s="21">
        <v>15136233</v>
      </c>
      <c r="F39" s="22">
        <v>15136233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3784077</v>
      </c>
      <c r="Y39" s="22">
        <v>-3784077</v>
      </c>
      <c r="Z39" s="23">
        <v>-100</v>
      </c>
      <c r="AA39" s="20">
        <v>15136233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17662738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29142780</v>
      </c>
      <c r="D44" s="20"/>
      <c r="E44" s="21">
        <v>957518</v>
      </c>
      <c r="F44" s="22">
        <v>957518</v>
      </c>
      <c r="G44" s="22">
        <v>66314</v>
      </c>
      <c r="H44" s="22">
        <v>65998</v>
      </c>
      <c r="I44" s="22">
        <v>74796</v>
      </c>
      <c r="J44" s="22">
        <v>207108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207108</v>
      </c>
      <c r="X44" s="22">
        <v>239388</v>
      </c>
      <c r="Y44" s="22">
        <v>-32280</v>
      </c>
      <c r="Z44" s="23">
        <v>-13.484385182214648</v>
      </c>
      <c r="AA44" s="20">
        <v>957518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308686137</v>
      </c>
      <c r="D47" s="29">
        <f t="shared" ref="D47:Y47" si="1">SUM(D34:D46)</f>
        <v>0</v>
      </c>
      <c r="E47" s="30">
        <f t="shared" si="1"/>
        <v>298002823</v>
      </c>
      <c r="F47" s="31">
        <f t="shared" si="1"/>
        <v>298002823</v>
      </c>
      <c r="G47" s="31">
        <f t="shared" si="1"/>
        <v>8134753</v>
      </c>
      <c r="H47" s="31">
        <f t="shared" si="1"/>
        <v>7973614</v>
      </c>
      <c r="I47" s="31">
        <f t="shared" si="1"/>
        <v>43348950</v>
      </c>
      <c r="J47" s="31">
        <f t="shared" si="1"/>
        <v>59457317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59457317</v>
      </c>
      <c r="X47" s="31">
        <f t="shared" si="1"/>
        <v>74500875</v>
      </c>
      <c r="Y47" s="31">
        <f t="shared" si="1"/>
        <v>-15043558</v>
      </c>
      <c r="Z47" s="32">
        <f>+IF(X47&lt;&gt;0,+(Y47/X47)*100,0)</f>
        <v>-20.192458142270141</v>
      </c>
      <c r="AA47" s="29">
        <f>SUM(AA34:AA46)</f>
        <v>298002823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42378577</v>
      </c>
      <c r="D48" s="39">
        <f t="shared" si="2"/>
        <v>0</v>
      </c>
      <c r="E48" s="40">
        <f t="shared" si="2"/>
        <v>305765309</v>
      </c>
      <c r="F48" s="41">
        <f t="shared" si="2"/>
        <v>305765309</v>
      </c>
      <c r="G48" s="41">
        <f t="shared" si="2"/>
        <v>18356116</v>
      </c>
      <c r="H48" s="41">
        <f t="shared" si="2"/>
        <v>21240450</v>
      </c>
      <c r="I48" s="41">
        <f t="shared" si="2"/>
        <v>-12754049</v>
      </c>
      <c r="J48" s="41">
        <f t="shared" si="2"/>
        <v>26842517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26842517</v>
      </c>
      <c r="X48" s="41">
        <f t="shared" si="2"/>
        <v>76441143</v>
      </c>
      <c r="Y48" s="41">
        <f t="shared" si="2"/>
        <v>-49598626</v>
      </c>
      <c r="Z48" s="42">
        <f>+IF(X48&lt;&gt;0,+(Y48/X48)*100,0)</f>
        <v>-64.884725755605203</v>
      </c>
      <c r="AA48" s="39">
        <f>+AA32-AA47</f>
        <v>305765309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85181866</v>
      </c>
      <c r="D51" s="48">
        <f t="shared" si="3"/>
        <v>0</v>
      </c>
      <c r="E51" s="49">
        <f t="shared" si="3"/>
        <v>305765309</v>
      </c>
      <c r="F51" s="50">
        <f t="shared" si="3"/>
        <v>305765309</v>
      </c>
      <c r="G51" s="50">
        <f t="shared" si="3"/>
        <v>18356116</v>
      </c>
      <c r="H51" s="50">
        <f t="shared" si="3"/>
        <v>21240450</v>
      </c>
      <c r="I51" s="50">
        <f t="shared" si="3"/>
        <v>-12754049</v>
      </c>
      <c r="J51" s="50">
        <f t="shared" si="3"/>
        <v>26842517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26842517</v>
      </c>
      <c r="X51" s="50">
        <f t="shared" si="3"/>
        <v>76441143</v>
      </c>
      <c r="Y51" s="50">
        <f t="shared" si="3"/>
        <v>-49598626</v>
      </c>
      <c r="Z51" s="51">
        <f>+IF(X51&lt;&gt;0,+(Y51/X51)*100,0)</f>
        <v>-64.884725755605203</v>
      </c>
      <c r="AA51" s="48">
        <f>SUM(AA48:AA50)</f>
        <v>305765309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85181866</v>
      </c>
      <c r="D53" s="54">
        <f>+D51-D52</f>
        <v>0</v>
      </c>
      <c r="E53" s="55">
        <f t="shared" si="4"/>
        <v>305765309</v>
      </c>
      <c r="F53" s="56">
        <f t="shared" si="4"/>
        <v>305765309</v>
      </c>
      <c r="G53" s="56">
        <f t="shared" si="4"/>
        <v>18356116</v>
      </c>
      <c r="H53" s="56">
        <f t="shared" si="4"/>
        <v>21240450</v>
      </c>
      <c r="I53" s="56">
        <f t="shared" si="4"/>
        <v>-12754049</v>
      </c>
      <c r="J53" s="56">
        <f t="shared" si="4"/>
        <v>26842517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26842517</v>
      </c>
      <c r="X53" s="56">
        <f t="shared" si="4"/>
        <v>76441143</v>
      </c>
      <c r="Y53" s="56">
        <f t="shared" si="4"/>
        <v>-49598626</v>
      </c>
      <c r="Z53" s="57">
        <f>+IF(X53&lt;&gt;0,+(Y53/X53)*100,0)</f>
        <v>-64.884725755605203</v>
      </c>
      <c r="AA53" s="54">
        <f>+AA51-AA52</f>
        <v>305765309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85181866</v>
      </c>
      <c r="D56" s="48">
        <f>SUM(D53:D55)</f>
        <v>0</v>
      </c>
      <c r="E56" s="49">
        <f t="shared" si="5"/>
        <v>305765309</v>
      </c>
      <c r="F56" s="50">
        <f t="shared" si="5"/>
        <v>305765309</v>
      </c>
      <c r="G56" s="50">
        <f t="shared" si="5"/>
        <v>18356116</v>
      </c>
      <c r="H56" s="50">
        <f t="shared" si="5"/>
        <v>21240450</v>
      </c>
      <c r="I56" s="50">
        <f t="shared" si="5"/>
        <v>-12754049</v>
      </c>
      <c r="J56" s="50">
        <f t="shared" si="5"/>
        <v>26842517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26842517</v>
      </c>
      <c r="X56" s="50">
        <f t="shared" si="5"/>
        <v>76441143</v>
      </c>
      <c r="Y56" s="50">
        <f t="shared" si="5"/>
        <v>-49598626</v>
      </c>
      <c r="Z56" s="51">
        <f>+IF(X56&lt;&gt;0,+(Y56/X56)*100,0)</f>
        <v>-64.884725755605203</v>
      </c>
      <c r="AA56" s="48">
        <f>SUM(AA53:AA55)</f>
        <v>305765309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85181866</v>
      </c>
      <c r="D59" s="65">
        <f>SUM(D56:D58)</f>
        <v>0</v>
      </c>
      <c r="E59" s="66">
        <f t="shared" si="6"/>
        <v>305765309</v>
      </c>
      <c r="F59" s="67">
        <f t="shared" si="6"/>
        <v>305765309</v>
      </c>
      <c r="G59" s="67">
        <f t="shared" si="6"/>
        <v>18356116</v>
      </c>
      <c r="H59" s="67">
        <f t="shared" si="6"/>
        <v>21240450</v>
      </c>
      <c r="I59" s="67">
        <f t="shared" si="6"/>
        <v>-12754049</v>
      </c>
      <c r="J59" s="67">
        <f t="shared" si="6"/>
        <v>26842517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26842517</v>
      </c>
      <c r="X59" s="67">
        <f t="shared" si="6"/>
        <v>76441143</v>
      </c>
      <c r="Y59" s="67">
        <f t="shared" si="6"/>
        <v>-49598626</v>
      </c>
      <c r="Z59" s="68">
        <f>+IF(X59&lt;&gt;0,+(Y59/X59)*100,0)</f>
        <v>-64.884725755605203</v>
      </c>
      <c r="AA59" s="65">
        <f>SUM(AA56:AA58)</f>
        <v>305765309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61722623</v>
      </c>
      <c r="D8" s="20"/>
      <c r="E8" s="21">
        <v>58893370</v>
      </c>
      <c r="F8" s="22">
        <v>58893370</v>
      </c>
      <c r="G8" s="22">
        <v>5696692</v>
      </c>
      <c r="H8" s="22">
        <v>5604129</v>
      </c>
      <c r="I8" s="22">
        <v>5752259</v>
      </c>
      <c r="J8" s="22">
        <v>17053080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17053080</v>
      </c>
      <c r="X8" s="22">
        <v>14723337</v>
      </c>
      <c r="Y8" s="22">
        <v>2329743</v>
      </c>
      <c r="Z8" s="23">
        <v>15.823471268775549</v>
      </c>
      <c r="AA8" s="20">
        <v>58893370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71187</v>
      </c>
      <c r="D19" s="20"/>
      <c r="E19" s="21">
        <v>47343</v>
      </c>
      <c r="F19" s="22">
        <v>47343</v>
      </c>
      <c r="G19" s="22">
        <v>1277</v>
      </c>
      <c r="H19" s="22">
        <v>1793</v>
      </c>
      <c r="I19" s="22">
        <v>1501</v>
      </c>
      <c r="J19" s="22">
        <v>4571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4571</v>
      </c>
      <c r="X19" s="22">
        <v>11835</v>
      </c>
      <c r="Y19" s="22">
        <v>-7264</v>
      </c>
      <c r="Z19" s="23">
        <v>-61.3772708069286</v>
      </c>
      <c r="AA19" s="20">
        <v>47343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18783926</v>
      </c>
      <c r="D25" s="20"/>
      <c r="E25" s="21">
        <v>18783926</v>
      </c>
      <c r="F25" s="22">
        <v>18783926</v>
      </c>
      <c r="G25" s="22">
        <v>7826607</v>
      </c>
      <c r="H25" s="22"/>
      <c r="I25" s="22"/>
      <c r="J25" s="22">
        <v>7826607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7826607</v>
      </c>
      <c r="X25" s="22">
        <v>4695981</v>
      </c>
      <c r="Y25" s="22">
        <v>3130626</v>
      </c>
      <c r="Z25" s="23">
        <v>66.666070412124753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80577736</v>
      </c>
      <c r="D32" s="29">
        <f t="shared" ref="D32:Y32" si="0">SUM(D6:D31)</f>
        <v>0</v>
      </c>
      <c r="E32" s="30">
        <f t="shared" si="0"/>
        <v>77724639</v>
      </c>
      <c r="F32" s="31">
        <f t="shared" si="0"/>
        <v>77724639</v>
      </c>
      <c r="G32" s="31">
        <f t="shared" si="0"/>
        <v>13524576</v>
      </c>
      <c r="H32" s="31">
        <f t="shared" si="0"/>
        <v>5605922</v>
      </c>
      <c r="I32" s="31">
        <f t="shared" si="0"/>
        <v>5753760</v>
      </c>
      <c r="J32" s="31">
        <f t="shared" si="0"/>
        <v>24884258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24884258</v>
      </c>
      <c r="X32" s="31">
        <f t="shared" si="0"/>
        <v>19431153</v>
      </c>
      <c r="Y32" s="31">
        <f t="shared" si="0"/>
        <v>5453105</v>
      </c>
      <c r="Z32" s="32">
        <f>+IF(X32&lt;&gt;0,+(Y32/X32)*100,0)</f>
        <v>28.063723238657019</v>
      </c>
      <c r="AA32" s="29">
        <f>SUM(AA6:AA31)</f>
        <v>77724639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27605248</v>
      </c>
      <c r="D34" s="20"/>
      <c r="E34" s="21">
        <v>32332241</v>
      </c>
      <c r="F34" s="22">
        <v>32332241</v>
      </c>
      <c r="G34" s="22">
        <v>2468189</v>
      </c>
      <c r="H34" s="22">
        <v>2572373</v>
      </c>
      <c r="I34" s="22">
        <v>2457366</v>
      </c>
      <c r="J34" s="22">
        <v>7497928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7497928</v>
      </c>
      <c r="X34" s="22">
        <v>8083104</v>
      </c>
      <c r="Y34" s="22">
        <v>-585176</v>
      </c>
      <c r="Z34" s="23">
        <v>-7.2394961143639875</v>
      </c>
      <c r="AA34" s="20">
        <v>32332241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5371238</v>
      </c>
      <c r="D37" s="20"/>
      <c r="E37" s="21">
        <v>6222241</v>
      </c>
      <c r="F37" s="22">
        <v>6222241</v>
      </c>
      <c r="G37" s="22">
        <v>1177</v>
      </c>
      <c r="H37" s="22">
        <v>101149</v>
      </c>
      <c r="I37" s="22">
        <v>1094189</v>
      </c>
      <c r="J37" s="22">
        <v>1196515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1196515</v>
      </c>
      <c r="X37" s="22">
        <v>1555569</v>
      </c>
      <c r="Y37" s="22">
        <v>-359054</v>
      </c>
      <c r="Z37" s="23">
        <v>-23.081843364068067</v>
      </c>
      <c r="AA37" s="20">
        <v>6222241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2917722</v>
      </c>
      <c r="F38" s="22">
        <v>2917722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729432</v>
      </c>
      <c r="Y38" s="22">
        <v>-729432</v>
      </c>
      <c r="Z38" s="23">
        <v>-100</v>
      </c>
      <c r="AA38" s="20">
        <v>2917722</v>
      </c>
    </row>
    <row r="39" spans="1:27" x14ac:dyDescent="0.25">
      <c r="A39" s="19" t="s">
        <v>65</v>
      </c>
      <c r="B39" s="15" t="s">
        <v>32</v>
      </c>
      <c r="C39" s="20">
        <v>14936646</v>
      </c>
      <c r="D39" s="20"/>
      <c r="E39" s="21">
        <v>16167335</v>
      </c>
      <c r="F39" s="22">
        <v>16167335</v>
      </c>
      <c r="G39" s="22"/>
      <c r="H39" s="22">
        <v>1800000</v>
      </c>
      <c r="I39" s="22">
        <v>1949869</v>
      </c>
      <c r="J39" s="22">
        <v>3749869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3749869</v>
      </c>
      <c r="X39" s="22">
        <v>4041873</v>
      </c>
      <c r="Y39" s="22">
        <v>-292004</v>
      </c>
      <c r="Z39" s="23">
        <v>-7.2244724166246694</v>
      </c>
      <c r="AA39" s="20">
        <v>16167335</v>
      </c>
    </row>
    <row r="40" spans="1:27" x14ac:dyDescent="0.25">
      <c r="A40" s="19" t="s">
        <v>40</v>
      </c>
      <c r="B40" s="15" t="s">
        <v>32</v>
      </c>
      <c r="C40" s="20">
        <v>2773964</v>
      </c>
      <c r="D40" s="20"/>
      <c r="E40" s="21">
        <v>9068324</v>
      </c>
      <c r="F40" s="22">
        <v>9068324</v>
      </c>
      <c r="G40" s="22">
        <v>24516</v>
      </c>
      <c r="H40" s="22">
        <v>24203</v>
      </c>
      <c r="I40" s="22">
        <v>22649</v>
      </c>
      <c r="J40" s="22">
        <v>71368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71368</v>
      </c>
      <c r="X40" s="22">
        <v>2267085</v>
      </c>
      <c r="Y40" s="22">
        <v>-2195717</v>
      </c>
      <c r="Z40" s="23">
        <v>-96.85199275721908</v>
      </c>
      <c r="AA40" s="20">
        <v>9068324</v>
      </c>
    </row>
    <row r="41" spans="1:27" x14ac:dyDescent="0.25">
      <c r="A41" s="19" t="s">
        <v>66</v>
      </c>
      <c r="B41" s="15" t="s">
        <v>32</v>
      </c>
      <c r="C41" s="20">
        <v>18478383</v>
      </c>
      <c r="D41" s="20"/>
      <c r="E41" s="21">
        <v>22524246</v>
      </c>
      <c r="F41" s="22">
        <v>22524246</v>
      </c>
      <c r="G41" s="22">
        <v>1915</v>
      </c>
      <c r="H41" s="22">
        <v>656021</v>
      </c>
      <c r="I41" s="22">
        <v>1029104</v>
      </c>
      <c r="J41" s="22">
        <v>1687040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1687040</v>
      </c>
      <c r="X41" s="22">
        <v>5631081</v>
      </c>
      <c r="Y41" s="22">
        <v>-3944041</v>
      </c>
      <c r="Z41" s="23">
        <v>-70.040565923310282</v>
      </c>
      <c r="AA41" s="20">
        <v>22524246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5873329</v>
      </c>
      <c r="D43" s="20"/>
      <c r="E43" s="21">
        <v>289654</v>
      </c>
      <c r="F43" s="22">
        <v>289654</v>
      </c>
      <c r="G43" s="22">
        <v>62694</v>
      </c>
      <c r="H43" s="22">
        <v>11291</v>
      </c>
      <c r="I43" s="22">
        <v>14030</v>
      </c>
      <c r="J43" s="22">
        <v>88015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88015</v>
      </c>
      <c r="X43" s="22">
        <v>72414</v>
      </c>
      <c r="Y43" s="22">
        <v>15601</v>
      </c>
      <c r="Z43" s="23">
        <v>21.544176540447978</v>
      </c>
      <c r="AA43" s="20">
        <v>289654</v>
      </c>
    </row>
    <row r="44" spans="1:27" x14ac:dyDescent="0.25">
      <c r="A44" s="19" t="s">
        <v>69</v>
      </c>
      <c r="B44" s="15" t="s">
        <v>32</v>
      </c>
      <c r="C44" s="20">
        <v>2334151</v>
      </c>
      <c r="D44" s="20"/>
      <c r="E44" s="21">
        <v>2599810</v>
      </c>
      <c r="F44" s="22">
        <v>2599810</v>
      </c>
      <c r="G44" s="22">
        <v>23860</v>
      </c>
      <c r="H44" s="22">
        <v>28558</v>
      </c>
      <c r="I44" s="22">
        <v>30670</v>
      </c>
      <c r="J44" s="22">
        <v>83088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83088</v>
      </c>
      <c r="X44" s="22">
        <v>649974</v>
      </c>
      <c r="Y44" s="22">
        <v>-566886</v>
      </c>
      <c r="Z44" s="23">
        <v>-87.216719438008298</v>
      </c>
      <c r="AA44" s="20">
        <v>2599810</v>
      </c>
    </row>
    <row r="45" spans="1:27" x14ac:dyDescent="0.25">
      <c r="A45" s="19" t="s">
        <v>70</v>
      </c>
      <c r="B45" s="15" t="s">
        <v>32</v>
      </c>
      <c r="C45" s="20">
        <v>2148611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79521570</v>
      </c>
      <c r="D47" s="29">
        <f t="shared" ref="D47:Y47" si="1">SUM(D34:D46)</f>
        <v>0</v>
      </c>
      <c r="E47" s="30">
        <f t="shared" si="1"/>
        <v>92121573</v>
      </c>
      <c r="F47" s="31">
        <f t="shared" si="1"/>
        <v>92121573</v>
      </c>
      <c r="G47" s="31">
        <f t="shared" si="1"/>
        <v>2582351</v>
      </c>
      <c r="H47" s="31">
        <f t="shared" si="1"/>
        <v>5193595</v>
      </c>
      <c r="I47" s="31">
        <f t="shared" si="1"/>
        <v>6597877</v>
      </c>
      <c r="J47" s="31">
        <f t="shared" si="1"/>
        <v>14373823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14373823</v>
      </c>
      <c r="X47" s="31">
        <f t="shared" si="1"/>
        <v>23030532</v>
      </c>
      <c r="Y47" s="31">
        <f t="shared" si="1"/>
        <v>-8656709</v>
      </c>
      <c r="Z47" s="32">
        <f>+IF(X47&lt;&gt;0,+(Y47/X47)*100,0)</f>
        <v>-37.587968006991765</v>
      </c>
      <c r="AA47" s="29">
        <f>SUM(AA34:AA46)</f>
        <v>92121573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1056166</v>
      </c>
      <c r="D48" s="39">
        <f t="shared" si="2"/>
        <v>0</v>
      </c>
      <c r="E48" s="40">
        <f t="shared" si="2"/>
        <v>-14396934</v>
      </c>
      <c r="F48" s="41">
        <f t="shared" si="2"/>
        <v>-14396934</v>
      </c>
      <c r="G48" s="41">
        <f t="shared" si="2"/>
        <v>10942225</v>
      </c>
      <c r="H48" s="41">
        <f t="shared" si="2"/>
        <v>412327</v>
      </c>
      <c r="I48" s="41">
        <f t="shared" si="2"/>
        <v>-844117</v>
      </c>
      <c r="J48" s="41">
        <f t="shared" si="2"/>
        <v>10510435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10510435</v>
      </c>
      <c r="X48" s="41">
        <f t="shared" si="2"/>
        <v>-3599379</v>
      </c>
      <c r="Y48" s="41">
        <f t="shared" si="2"/>
        <v>14109814</v>
      </c>
      <c r="Z48" s="42">
        <f>+IF(X48&lt;&gt;0,+(Y48/X48)*100,0)</f>
        <v>-392.00689896784974</v>
      </c>
      <c r="AA48" s="39">
        <f>+AA32-AA47</f>
        <v>-14396934</v>
      </c>
    </row>
    <row r="49" spans="1:27" x14ac:dyDescent="0.25">
      <c r="A49" s="43" t="s">
        <v>74</v>
      </c>
      <c r="B49" s="15" t="s">
        <v>32</v>
      </c>
      <c r="C49" s="20">
        <v>33429940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34486106</v>
      </c>
      <c r="D51" s="48">
        <f t="shared" si="3"/>
        <v>0</v>
      </c>
      <c r="E51" s="49">
        <f t="shared" si="3"/>
        <v>-14396934</v>
      </c>
      <c r="F51" s="50">
        <f t="shared" si="3"/>
        <v>-14396934</v>
      </c>
      <c r="G51" s="50">
        <f t="shared" si="3"/>
        <v>10942225</v>
      </c>
      <c r="H51" s="50">
        <f t="shared" si="3"/>
        <v>412327</v>
      </c>
      <c r="I51" s="50">
        <f t="shared" si="3"/>
        <v>-844117</v>
      </c>
      <c r="J51" s="50">
        <f t="shared" si="3"/>
        <v>10510435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10510435</v>
      </c>
      <c r="X51" s="50">
        <f t="shared" si="3"/>
        <v>-3599379</v>
      </c>
      <c r="Y51" s="50">
        <f t="shared" si="3"/>
        <v>14109814</v>
      </c>
      <c r="Z51" s="51">
        <f>+IF(X51&lt;&gt;0,+(Y51/X51)*100,0)</f>
        <v>-392.00689896784974</v>
      </c>
      <c r="AA51" s="48">
        <f>SUM(AA48:AA50)</f>
        <v>-14396934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34486106</v>
      </c>
      <c r="D53" s="54">
        <f>+D51-D52</f>
        <v>0</v>
      </c>
      <c r="E53" s="55">
        <f t="shared" si="4"/>
        <v>-14396934</v>
      </c>
      <c r="F53" s="56">
        <f t="shared" si="4"/>
        <v>-14396934</v>
      </c>
      <c r="G53" s="56">
        <f t="shared" si="4"/>
        <v>10942225</v>
      </c>
      <c r="H53" s="56">
        <f t="shared" si="4"/>
        <v>412327</v>
      </c>
      <c r="I53" s="56">
        <f t="shared" si="4"/>
        <v>-844117</v>
      </c>
      <c r="J53" s="56">
        <f t="shared" si="4"/>
        <v>10510435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10510435</v>
      </c>
      <c r="X53" s="56">
        <f t="shared" si="4"/>
        <v>-3599379</v>
      </c>
      <c r="Y53" s="56">
        <f t="shared" si="4"/>
        <v>14109814</v>
      </c>
      <c r="Z53" s="57">
        <f>+IF(X53&lt;&gt;0,+(Y53/X53)*100,0)</f>
        <v>-392.00689896784974</v>
      </c>
      <c r="AA53" s="54">
        <f>+AA51-AA52</f>
        <v>-14396934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34486106</v>
      </c>
      <c r="D56" s="48">
        <f>SUM(D53:D55)</f>
        <v>0</v>
      </c>
      <c r="E56" s="49">
        <f t="shared" si="5"/>
        <v>-14396934</v>
      </c>
      <c r="F56" s="50">
        <f t="shared" si="5"/>
        <v>-14396934</v>
      </c>
      <c r="G56" s="50">
        <f t="shared" si="5"/>
        <v>10942225</v>
      </c>
      <c r="H56" s="50">
        <f t="shared" si="5"/>
        <v>412327</v>
      </c>
      <c r="I56" s="50">
        <f t="shared" si="5"/>
        <v>-844117</v>
      </c>
      <c r="J56" s="50">
        <f t="shared" si="5"/>
        <v>10510435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10510435</v>
      </c>
      <c r="X56" s="50">
        <f t="shared" si="5"/>
        <v>-3599379</v>
      </c>
      <c r="Y56" s="50">
        <f t="shared" si="5"/>
        <v>14109814</v>
      </c>
      <c r="Z56" s="51">
        <f>+IF(X56&lt;&gt;0,+(Y56/X56)*100,0)</f>
        <v>-392.00689896784974</v>
      </c>
      <c r="AA56" s="48">
        <f>SUM(AA53:AA55)</f>
        <v>-14396934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34486106</v>
      </c>
      <c r="D59" s="65">
        <f>SUM(D56:D58)</f>
        <v>0</v>
      </c>
      <c r="E59" s="66">
        <f t="shared" si="6"/>
        <v>-14396934</v>
      </c>
      <c r="F59" s="67">
        <f t="shared" si="6"/>
        <v>-14396934</v>
      </c>
      <c r="G59" s="67">
        <f t="shared" si="6"/>
        <v>10942225</v>
      </c>
      <c r="H59" s="67">
        <f t="shared" si="6"/>
        <v>412327</v>
      </c>
      <c r="I59" s="67">
        <f t="shared" si="6"/>
        <v>-844117</v>
      </c>
      <c r="J59" s="67">
        <f t="shared" si="6"/>
        <v>10510435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10510435</v>
      </c>
      <c r="X59" s="67">
        <f t="shared" si="6"/>
        <v>-3599379</v>
      </c>
      <c r="Y59" s="67">
        <f t="shared" si="6"/>
        <v>14109814</v>
      </c>
      <c r="Z59" s="68">
        <f>+IF(X59&lt;&gt;0,+(Y59/X59)*100,0)</f>
        <v>-392.00689896784974</v>
      </c>
      <c r="AA59" s="65">
        <f>SUM(AA56:AA58)</f>
        <v>-14396934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34249112</v>
      </c>
      <c r="D8" s="20"/>
      <c r="E8" s="21">
        <v>39244302</v>
      </c>
      <c r="F8" s="22">
        <v>39244302</v>
      </c>
      <c r="G8" s="22">
        <v>3164455</v>
      </c>
      <c r="H8" s="22">
        <v>3163806</v>
      </c>
      <c r="I8" s="22">
        <v>3154602</v>
      </c>
      <c r="J8" s="22">
        <v>9482863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9482863</v>
      </c>
      <c r="X8" s="22">
        <v>9811071</v>
      </c>
      <c r="Y8" s="22">
        <v>-328208</v>
      </c>
      <c r="Z8" s="23">
        <v>-3.3452820798055583</v>
      </c>
      <c r="AA8" s="20">
        <v>39244302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2513419</v>
      </c>
      <c r="D13" s="20"/>
      <c r="E13" s="21">
        <v>2703069</v>
      </c>
      <c r="F13" s="22">
        <v>2703069</v>
      </c>
      <c r="G13" s="22">
        <v>197549</v>
      </c>
      <c r="H13" s="22">
        <v>203493</v>
      </c>
      <c r="I13" s="22">
        <v>208357</v>
      </c>
      <c r="J13" s="22">
        <v>609399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609399</v>
      </c>
      <c r="X13" s="22">
        <v>675765</v>
      </c>
      <c r="Y13" s="22">
        <v>-66366</v>
      </c>
      <c r="Z13" s="23">
        <v>-9.820869681028169</v>
      </c>
      <c r="AA13" s="20">
        <v>2703069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163684</v>
      </c>
      <c r="D25" s="20"/>
      <c r="E25" s="21"/>
      <c r="F25" s="22"/>
      <c r="G25" s="22">
        <v>6568</v>
      </c>
      <c r="H25" s="22"/>
      <c r="I25" s="22"/>
      <c r="J25" s="22">
        <v>6568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6568</v>
      </c>
      <c r="X25" s="22"/>
      <c r="Y25" s="22">
        <v>6568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36926215</v>
      </c>
      <c r="D32" s="29">
        <f t="shared" ref="D32:Y32" si="0">SUM(D6:D31)</f>
        <v>0</v>
      </c>
      <c r="E32" s="30">
        <f t="shared" si="0"/>
        <v>41947371</v>
      </c>
      <c r="F32" s="31">
        <f t="shared" si="0"/>
        <v>41947371</v>
      </c>
      <c r="G32" s="31">
        <f t="shared" si="0"/>
        <v>3368572</v>
      </c>
      <c r="H32" s="31">
        <f t="shared" si="0"/>
        <v>3367299</v>
      </c>
      <c r="I32" s="31">
        <f t="shared" si="0"/>
        <v>3362959</v>
      </c>
      <c r="J32" s="31">
        <f t="shared" si="0"/>
        <v>10098830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10098830</v>
      </c>
      <c r="X32" s="31">
        <f t="shared" si="0"/>
        <v>10486836</v>
      </c>
      <c r="Y32" s="31">
        <f t="shared" si="0"/>
        <v>-388006</v>
      </c>
      <c r="Z32" s="32">
        <f>+IF(X32&lt;&gt;0,+(Y32/X32)*100,0)</f>
        <v>-3.6999338980794589</v>
      </c>
      <c r="AA32" s="29">
        <f>SUM(AA6:AA31)</f>
        <v>41947371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6845368</v>
      </c>
      <c r="D34" s="20"/>
      <c r="E34" s="21">
        <v>8387638</v>
      </c>
      <c r="F34" s="22">
        <v>8387638</v>
      </c>
      <c r="G34" s="22">
        <v>556108</v>
      </c>
      <c r="H34" s="22">
        <v>544200</v>
      </c>
      <c r="I34" s="22">
        <v>611108</v>
      </c>
      <c r="J34" s="22">
        <v>1711416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1711416</v>
      </c>
      <c r="X34" s="22">
        <v>2096913</v>
      </c>
      <c r="Y34" s="22">
        <v>-385497</v>
      </c>
      <c r="Z34" s="23">
        <v>-18.384024516038579</v>
      </c>
      <c r="AA34" s="20">
        <v>8387638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365380</v>
      </c>
      <c r="D37" s="20"/>
      <c r="E37" s="21">
        <v>340000</v>
      </c>
      <c r="F37" s="22">
        <v>340000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85002</v>
      </c>
      <c r="Y37" s="22">
        <v>-85002</v>
      </c>
      <c r="Z37" s="23">
        <v>-100</v>
      </c>
      <c r="AA37" s="20">
        <v>340000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4180287</v>
      </c>
      <c r="D39" s="20"/>
      <c r="E39" s="21">
        <v>2462643</v>
      </c>
      <c r="F39" s="22">
        <v>2462643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615660</v>
      </c>
      <c r="Y39" s="22">
        <v>-615660</v>
      </c>
      <c r="Z39" s="23">
        <v>-100</v>
      </c>
      <c r="AA39" s="20">
        <v>2462643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23633724</v>
      </c>
      <c r="D41" s="20"/>
      <c r="E41" s="21">
        <v>21456960</v>
      </c>
      <c r="F41" s="22">
        <v>21456960</v>
      </c>
      <c r="G41" s="22"/>
      <c r="H41" s="22">
        <v>1964434</v>
      </c>
      <c r="I41" s="22">
        <v>1964434</v>
      </c>
      <c r="J41" s="22">
        <v>3928868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3928868</v>
      </c>
      <c r="X41" s="22">
        <v>5364243</v>
      </c>
      <c r="Y41" s="22">
        <v>-1435375</v>
      </c>
      <c r="Z41" s="23">
        <v>-26.758202415513242</v>
      </c>
      <c r="AA41" s="20">
        <v>21456960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90456265</v>
      </c>
      <c r="D43" s="20"/>
      <c r="E43" s="21">
        <v>11159066</v>
      </c>
      <c r="F43" s="22">
        <v>11159066</v>
      </c>
      <c r="G43" s="22"/>
      <c r="H43" s="22">
        <v>995654</v>
      </c>
      <c r="I43" s="22">
        <v>132045</v>
      </c>
      <c r="J43" s="22">
        <v>1127699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1127699</v>
      </c>
      <c r="X43" s="22">
        <v>2789766</v>
      </c>
      <c r="Y43" s="22">
        <v>-1662067</v>
      </c>
      <c r="Z43" s="23">
        <v>-59.577290711837485</v>
      </c>
      <c r="AA43" s="20">
        <v>11159066</v>
      </c>
    </row>
    <row r="44" spans="1:27" x14ac:dyDescent="0.25">
      <c r="A44" s="19" t="s">
        <v>69</v>
      </c>
      <c r="B44" s="15" t="s">
        <v>32</v>
      </c>
      <c r="C44" s="20">
        <v>130540</v>
      </c>
      <c r="D44" s="20"/>
      <c r="E44" s="21">
        <v>642783</v>
      </c>
      <c r="F44" s="22">
        <v>642783</v>
      </c>
      <c r="G44" s="22">
        <v>43035</v>
      </c>
      <c r="H44" s="22">
        <v>4513</v>
      </c>
      <c r="I44" s="22">
        <v>4662</v>
      </c>
      <c r="J44" s="22">
        <v>52210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52210</v>
      </c>
      <c r="X44" s="22">
        <v>160695</v>
      </c>
      <c r="Y44" s="22">
        <v>-108485</v>
      </c>
      <c r="Z44" s="23">
        <v>-67.509878963253371</v>
      </c>
      <c r="AA44" s="20">
        <v>642783</v>
      </c>
    </row>
    <row r="45" spans="1:27" x14ac:dyDescent="0.25">
      <c r="A45" s="19" t="s">
        <v>70</v>
      </c>
      <c r="B45" s="15" t="s">
        <v>32</v>
      </c>
      <c r="C45" s="20">
        <v>1419343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127030907</v>
      </c>
      <c r="D47" s="29">
        <f t="shared" ref="D47:Y47" si="1">SUM(D34:D46)</f>
        <v>0</v>
      </c>
      <c r="E47" s="30">
        <f t="shared" si="1"/>
        <v>44449090</v>
      </c>
      <c r="F47" s="31">
        <f t="shared" si="1"/>
        <v>44449090</v>
      </c>
      <c r="G47" s="31">
        <f t="shared" si="1"/>
        <v>599143</v>
      </c>
      <c r="H47" s="31">
        <f t="shared" si="1"/>
        <v>3508801</v>
      </c>
      <c r="I47" s="31">
        <f t="shared" si="1"/>
        <v>2712249</v>
      </c>
      <c r="J47" s="31">
        <f t="shared" si="1"/>
        <v>6820193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6820193</v>
      </c>
      <c r="X47" s="31">
        <f t="shared" si="1"/>
        <v>11112279</v>
      </c>
      <c r="Y47" s="31">
        <f t="shared" si="1"/>
        <v>-4292086</v>
      </c>
      <c r="Z47" s="32">
        <f>+IF(X47&lt;&gt;0,+(Y47/X47)*100,0)</f>
        <v>-38.624714156295035</v>
      </c>
      <c r="AA47" s="29">
        <f>SUM(AA34:AA46)</f>
        <v>44449090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-90104692</v>
      </c>
      <c r="D48" s="39">
        <f t="shared" si="2"/>
        <v>0</v>
      </c>
      <c r="E48" s="40">
        <f t="shared" si="2"/>
        <v>-2501719</v>
      </c>
      <c r="F48" s="41">
        <f t="shared" si="2"/>
        <v>-2501719</v>
      </c>
      <c r="G48" s="41">
        <f t="shared" si="2"/>
        <v>2769429</v>
      </c>
      <c r="H48" s="41">
        <f t="shared" si="2"/>
        <v>-141502</v>
      </c>
      <c r="I48" s="41">
        <f t="shared" si="2"/>
        <v>650710</v>
      </c>
      <c r="J48" s="41">
        <f t="shared" si="2"/>
        <v>3278637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3278637</v>
      </c>
      <c r="X48" s="41">
        <f t="shared" si="2"/>
        <v>-625443</v>
      </c>
      <c r="Y48" s="41">
        <f t="shared" si="2"/>
        <v>3904080</v>
      </c>
      <c r="Z48" s="42">
        <f>+IF(X48&lt;&gt;0,+(Y48/X48)*100,0)</f>
        <v>-624.21035969704667</v>
      </c>
      <c r="AA48" s="39">
        <f>+AA32-AA47</f>
        <v>-2501719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-90104692</v>
      </c>
      <c r="D51" s="48">
        <f t="shared" si="3"/>
        <v>0</v>
      </c>
      <c r="E51" s="49">
        <f t="shared" si="3"/>
        <v>-2501719</v>
      </c>
      <c r="F51" s="50">
        <f t="shared" si="3"/>
        <v>-2501719</v>
      </c>
      <c r="G51" s="50">
        <f t="shared" si="3"/>
        <v>2769429</v>
      </c>
      <c r="H51" s="50">
        <f t="shared" si="3"/>
        <v>-141502</v>
      </c>
      <c r="I51" s="50">
        <f t="shared" si="3"/>
        <v>650710</v>
      </c>
      <c r="J51" s="50">
        <f t="shared" si="3"/>
        <v>3278637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3278637</v>
      </c>
      <c r="X51" s="50">
        <f t="shared" si="3"/>
        <v>-625443</v>
      </c>
      <c r="Y51" s="50">
        <f t="shared" si="3"/>
        <v>3904080</v>
      </c>
      <c r="Z51" s="51">
        <f>+IF(X51&lt;&gt;0,+(Y51/X51)*100,0)</f>
        <v>-624.21035969704667</v>
      </c>
      <c r="AA51" s="48">
        <f>SUM(AA48:AA50)</f>
        <v>-2501719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-90104692</v>
      </c>
      <c r="D53" s="54">
        <f>+D51-D52</f>
        <v>0</v>
      </c>
      <c r="E53" s="55">
        <f t="shared" si="4"/>
        <v>-2501719</v>
      </c>
      <c r="F53" s="56">
        <f t="shared" si="4"/>
        <v>-2501719</v>
      </c>
      <c r="G53" s="56">
        <f t="shared" si="4"/>
        <v>2769429</v>
      </c>
      <c r="H53" s="56">
        <f t="shared" si="4"/>
        <v>-141502</v>
      </c>
      <c r="I53" s="56">
        <f t="shared" si="4"/>
        <v>650710</v>
      </c>
      <c r="J53" s="56">
        <f t="shared" si="4"/>
        <v>3278637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3278637</v>
      </c>
      <c r="X53" s="56">
        <f t="shared" si="4"/>
        <v>-625443</v>
      </c>
      <c r="Y53" s="56">
        <f t="shared" si="4"/>
        <v>3904080</v>
      </c>
      <c r="Z53" s="57">
        <f>+IF(X53&lt;&gt;0,+(Y53/X53)*100,0)</f>
        <v>-624.21035969704667</v>
      </c>
      <c r="AA53" s="54">
        <f>+AA51-AA52</f>
        <v>-2501719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-90104692</v>
      </c>
      <c r="D56" s="48">
        <f>SUM(D53:D55)</f>
        <v>0</v>
      </c>
      <c r="E56" s="49">
        <f t="shared" si="5"/>
        <v>-2501719</v>
      </c>
      <c r="F56" s="50">
        <f t="shared" si="5"/>
        <v>-2501719</v>
      </c>
      <c r="G56" s="50">
        <f t="shared" si="5"/>
        <v>2769429</v>
      </c>
      <c r="H56" s="50">
        <f t="shared" si="5"/>
        <v>-141502</v>
      </c>
      <c r="I56" s="50">
        <f t="shared" si="5"/>
        <v>650710</v>
      </c>
      <c r="J56" s="50">
        <f t="shared" si="5"/>
        <v>3278637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3278637</v>
      </c>
      <c r="X56" s="50">
        <f t="shared" si="5"/>
        <v>-625443</v>
      </c>
      <c r="Y56" s="50">
        <f t="shared" si="5"/>
        <v>3904080</v>
      </c>
      <c r="Z56" s="51">
        <f>+IF(X56&lt;&gt;0,+(Y56/X56)*100,0)</f>
        <v>-624.21035969704667</v>
      </c>
      <c r="AA56" s="48">
        <f>SUM(AA53:AA55)</f>
        <v>-2501719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-90104692</v>
      </c>
      <c r="D59" s="65">
        <f>SUM(D56:D58)</f>
        <v>0</v>
      </c>
      <c r="E59" s="66">
        <f t="shared" si="6"/>
        <v>-2501719</v>
      </c>
      <c r="F59" s="67">
        <f t="shared" si="6"/>
        <v>-2501719</v>
      </c>
      <c r="G59" s="67">
        <f t="shared" si="6"/>
        <v>2769429</v>
      </c>
      <c r="H59" s="67">
        <f t="shared" si="6"/>
        <v>-141502</v>
      </c>
      <c r="I59" s="67">
        <f t="shared" si="6"/>
        <v>650710</v>
      </c>
      <c r="J59" s="67">
        <f t="shared" si="6"/>
        <v>3278637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3278637</v>
      </c>
      <c r="X59" s="67">
        <f t="shared" si="6"/>
        <v>-625443</v>
      </c>
      <c r="Y59" s="67">
        <f t="shared" si="6"/>
        <v>3904080</v>
      </c>
      <c r="Z59" s="68">
        <f>+IF(X59&lt;&gt;0,+(Y59/X59)*100,0)</f>
        <v>-624.21035969704667</v>
      </c>
      <c r="AA59" s="65">
        <f>SUM(AA56:AA58)</f>
        <v>-2501719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-1419769</v>
      </c>
      <c r="X6" s="22">
        <v>-2605731</v>
      </c>
      <c r="Y6" s="22">
        <v>1185962</v>
      </c>
      <c r="Z6" s="23">
        <v>-45.51360059806634</v>
      </c>
      <c r="AA6" s="20">
        <v>-10422915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781792</v>
      </c>
      <c r="X7" s="22">
        <v>-218577</v>
      </c>
      <c r="Y7" s="22">
        <v>1000369</v>
      </c>
      <c r="Z7" s="23">
        <v>-457.67349721150896</v>
      </c>
      <c r="AA7" s="20">
        <v>-874307</v>
      </c>
    </row>
    <row r="8" spans="1:27" x14ac:dyDescent="0.25">
      <c r="A8" s="19" t="s">
        <v>36</v>
      </c>
      <c r="B8" s="15" t="s">
        <v>32</v>
      </c>
      <c r="C8" s="20">
        <v>267736427</v>
      </c>
      <c r="D8" s="20"/>
      <c r="E8" s="21">
        <v>282021577</v>
      </c>
      <c r="F8" s="22">
        <v>282021577</v>
      </c>
      <c r="G8" s="22">
        <v>27612373</v>
      </c>
      <c r="H8" s="22">
        <v>27414158</v>
      </c>
      <c r="I8" s="22">
        <v>26859107</v>
      </c>
      <c r="J8" s="22">
        <v>81885638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81885638</v>
      </c>
      <c r="X8" s="22">
        <v>70505391</v>
      </c>
      <c r="Y8" s="22">
        <v>11380247</v>
      </c>
      <c r="Z8" s="23">
        <v>16.140960057933725</v>
      </c>
      <c r="AA8" s="20">
        <v>282021577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-22959</v>
      </c>
      <c r="X9" s="22">
        <v>-22134</v>
      </c>
      <c r="Y9" s="22">
        <v>-825</v>
      </c>
      <c r="Z9" s="23">
        <v>3.7272973705611276</v>
      </c>
      <c r="AA9" s="20">
        <v>-88532</v>
      </c>
    </row>
    <row r="10" spans="1:27" x14ac:dyDescent="0.25">
      <c r="A10" s="19" t="s">
        <v>38</v>
      </c>
      <c r="B10" s="15" t="s">
        <v>32</v>
      </c>
      <c r="C10" s="20">
        <v>72054</v>
      </c>
      <c r="D10" s="20"/>
      <c r="E10" s="21">
        <v>104411</v>
      </c>
      <c r="F10" s="22">
        <v>104411</v>
      </c>
      <c r="G10" s="22">
        <v>2446</v>
      </c>
      <c r="H10" s="22">
        <v>15554</v>
      </c>
      <c r="I10" s="22">
        <v>5419</v>
      </c>
      <c r="J10" s="22">
        <v>23419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23419</v>
      </c>
      <c r="X10" s="22">
        <v>26103</v>
      </c>
      <c r="Y10" s="22">
        <v>-2684</v>
      </c>
      <c r="Z10" s="23">
        <v>-10.282343025705858</v>
      </c>
      <c r="AA10" s="20">
        <v>104411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12306</v>
      </c>
      <c r="D19" s="20"/>
      <c r="E19" s="21">
        <v>13954</v>
      </c>
      <c r="F19" s="22">
        <v>13954</v>
      </c>
      <c r="G19" s="22"/>
      <c r="H19" s="22"/>
      <c r="I19" s="22">
        <v>3217</v>
      </c>
      <c r="J19" s="22">
        <v>3217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3217</v>
      </c>
      <c r="X19" s="22">
        <v>3489</v>
      </c>
      <c r="Y19" s="22">
        <v>-272</v>
      </c>
      <c r="Z19" s="23">
        <v>-7.7959300659214676</v>
      </c>
      <c r="AA19" s="20">
        <v>13954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82485717</v>
      </c>
      <c r="D25" s="20"/>
      <c r="E25" s="21">
        <v>92256802</v>
      </c>
      <c r="F25" s="22">
        <v>92256802</v>
      </c>
      <c r="G25" s="22">
        <v>38440385</v>
      </c>
      <c r="H25" s="22"/>
      <c r="I25" s="22"/>
      <c r="J25" s="22">
        <v>38440385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38440385</v>
      </c>
      <c r="X25" s="22">
        <v>23064201</v>
      </c>
      <c r="Y25" s="22">
        <v>15376184</v>
      </c>
      <c r="Z25" s="23">
        <v>66.666883452845383</v>
      </c>
      <c r="AA25" s="20">
        <v>92256802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350183381</v>
      </c>
      <c r="D32" s="29">
        <f t="shared" ref="D32:Y32" si="0">SUM(D6:D31)</f>
        <v>0</v>
      </c>
      <c r="E32" s="30">
        <f t="shared" si="0"/>
        <v>363010990</v>
      </c>
      <c r="F32" s="31">
        <f t="shared" si="0"/>
        <v>363010990</v>
      </c>
      <c r="G32" s="31">
        <f t="shared" si="0"/>
        <v>65609225</v>
      </c>
      <c r="H32" s="31">
        <f t="shared" si="0"/>
        <v>26769762</v>
      </c>
      <c r="I32" s="31">
        <f t="shared" si="0"/>
        <v>27312736</v>
      </c>
      <c r="J32" s="31">
        <f t="shared" si="0"/>
        <v>119691723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119691723</v>
      </c>
      <c r="X32" s="31">
        <f t="shared" si="0"/>
        <v>90752742</v>
      </c>
      <c r="Y32" s="31">
        <f t="shared" si="0"/>
        <v>28938981</v>
      </c>
      <c r="Z32" s="32">
        <f>+IF(X32&lt;&gt;0,+(Y32/X32)*100,0)</f>
        <v>31.88772081398929</v>
      </c>
      <c r="AA32" s="29">
        <f>SUM(AA6:AA31)</f>
        <v>363010990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34115733</v>
      </c>
      <c r="D34" s="20"/>
      <c r="E34" s="21">
        <v>34338993</v>
      </c>
      <c r="F34" s="22">
        <v>34338993</v>
      </c>
      <c r="G34" s="22">
        <v>2794642</v>
      </c>
      <c r="H34" s="22">
        <v>2560314</v>
      </c>
      <c r="I34" s="22">
        <v>2803582</v>
      </c>
      <c r="J34" s="22">
        <v>8158538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8158538</v>
      </c>
      <c r="X34" s="22">
        <v>8584746</v>
      </c>
      <c r="Y34" s="22">
        <v>-426208</v>
      </c>
      <c r="Z34" s="23">
        <v>-4.9647129920908553</v>
      </c>
      <c r="AA34" s="20">
        <v>34338993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60549</v>
      </c>
      <c r="D37" s="20"/>
      <c r="E37" s="21">
        <v>290812</v>
      </c>
      <c r="F37" s="22">
        <v>290812</v>
      </c>
      <c r="G37" s="22"/>
      <c r="H37" s="22">
        <v>64</v>
      </c>
      <c r="I37" s="22"/>
      <c r="J37" s="22">
        <v>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64</v>
      </c>
      <c r="X37" s="22">
        <v>72702</v>
      </c>
      <c r="Y37" s="22">
        <v>-72638</v>
      </c>
      <c r="Z37" s="23">
        <v>-99.91196940936976</v>
      </c>
      <c r="AA37" s="20">
        <v>290812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30930097</v>
      </c>
      <c r="F38" s="22">
        <v>30930097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7732524</v>
      </c>
      <c r="Y38" s="22">
        <v>-7732524</v>
      </c>
      <c r="Z38" s="23">
        <v>-100</v>
      </c>
      <c r="AA38" s="20">
        <v>30930097</v>
      </c>
    </row>
    <row r="39" spans="1:27" x14ac:dyDescent="0.25">
      <c r="A39" s="19" t="s">
        <v>65</v>
      </c>
      <c r="B39" s="15" t="s">
        <v>32</v>
      </c>
      <c r="C39" s="20">
        <v>27392473</v>
      </c>
      <c r="D39" s="20"/>
      <c r="E39" s="21">
        <v>30079894</v>
      </c>
      <c r="F39" s="22">
        <v>30079894</v>
      </c>
      <c r="G39" s="22"/>
      <c r="H39" s="22"/>
      <c r="I39" s="22">
        <v>603977</v>
      </c>
      <c r="J39" s="22">
        <v>603977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603977</v>
      </c>
      <c r="X39" s="22">
        <v>7519974</v>
      </c>
      <c r="Y39" s="22">
        <v>-6915997</v>
      </c>
      <c r="Z39" s="23">
        <v>-91.968363188489747</v>
      </c>
      <c r="AA39" s="20">
        <v>30079894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16908074</v>
      </c>
      <c r="D41" s="20"/>
      <c r="E41" s="21">
        <v>23036034</v>
      </c>
      <c r="F41" s="22">
        <v>23036034</v>
      </c>
      <c r="G41" s="22">
        <v>2130</v>
      </c>
      <c r="H41" s="22">
        <v>-22430</v>
      </c>
      <c r="I41" s="22">
        <v>19772</v>
      </c>
      <c r="J41" s="22">
        <v>-528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-528</v>
      </c>
      <c r="X41" s="22">
        <v>5759013</v>
      </c>
      <c r="Y41" s="22">
        <v>-5759541</v>
      </c>
      <c r="Z41" s="23">
        <v>-100.0091682376824</v>
      </c>
      <c r="AA41" s="20">
        <v>23036034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78566163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10898158</v>
      </c>
      <c r="D44" s="20"/>
      <c r="E44" s="21">
        <v>28466637</v>
      </c>
      <c r="F44" s="22">
        <v>28466637</v>
      </c>
      <c r="G44" s="22">
        <v>528558</v>
      </c>
      <c r="H44" s="22">
        <v>3111328</v>
      </c>
      <c r="I44" s="22">
        <v>2528710</v>
      </c>
      <c r="J44" s="22">
        <v>6168596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6168596</v>
      </c>
      <c r="X44" s="22">
        <v>7116663</v>
      </c>
      <c r="Y44" s="22">
        <v>-948067</v>
      </c>
      <c r="Z44" s="23">
        <v>-13.321791407011965</v>
      </c>
      <c r="AA44" s="20">
        <v>28466637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167941150</v>
      </c>
      <c r="D47" s="29">
        <f t="shared" ref="D47:Y47" si="1">SUM(D34:D46)</f>
        <v>0</v>
      </c>
      <c r="E47" s="30">
        <f t="shared" si="1"/>
        <v>147142467</v>
      </c>
      <c r="F47" s="31">
        <f t="shared" si="1"/>
        <v>147142467</v>
      </c>
      <c r="G47" s="31">
        <f t="shared" si="1"/>
        <v>3325330</v>
      </c>
      <c r="H47" s="31">
        <f t="shared" si="1"/>
        <v>5649276</v>
      </c>
      <c r="I47" s="31">
        <f t="shared" si="1"/>
        <v>5956041</v>
      </c>
      <c r="J47" s="31">
        <f t="shared" si="1"/>
        <v>14930647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14930647</v>
      </c>
      <c r="X47" s="31">
        <f t="shared" si="1"/>
        <v>36785622</v>
      </c>
      <c r="Y47" s="31">
        <f t="shared" si="1"/>
        <v>-21854975</v>
      </c>
      <c r="Z47" s="32">
        <f>+IF(X47&lt;&gt;0,+(Y47/X47)*100,0)</f>
        <v>-59.411731572732407</v>
      </c>
      <c r="AA47" s="29">
        <f>SUM(AA34:AA46)</f>
        <v>147142467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182242231</v>
      </c>
      <c r="D48" s="39">
        <f t="shared" si="2"/>
        <v>0</v>
      </c>
      <c r="E48" s="40">
        <f t="shared" si="2"/>
        <v>215868523</v>
      </c>
      <c r="F48" s="41">
        <f t="shared" si="2"/>
        <v>215868523</v>
      </c>
      <c r="G48" s="41">
        <f t="shared" si="2"/>
        <v>62283895</v>
      </c>
      <c r="H48" s="41">
        <f t="shared" si="2"/>
        <v>21120486</v>
      </c>
      <c r="I48" s="41">
        <f t="shared" si="2"/>
        <v>21356695</v>
      </c>
      <c r="J48" s="41">
        <f t="shared" si="2"/>
        <v>104761076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104761076</v>
      </c>
      <c r="X48" s="41">
        <f t="shared" si="2"/>
        <v>53967120</v>
      </c>
      <c r="Y48" s="41">
        <f t="shared" si="2"/>
        <v>50793956</v>
      </c>
      <c r="Z48" s="42">
        <f>+IF(X48&lt;&gt;0,+(Y48/X48)*100,0)</f>
        <v>94.120190219526251</v>
      </c>
      <c r="AA48" s="39">
        <f>+AA32-AA47</f>
        <v>215868523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182242231</v>
      </c>
      <c r="D51" s="48">
        <f t="shared" si="3"/>
        <v>0</v>
      </c>
      <c r="E51" s="49">
        <f t="shared" si="3"/>
        <v>215868523</v>
      </c>
      <c r="F51" s="50">
        <f t="shared" si="3"/>
        <v>215868523</v>
      </c>
      <c r="G51" s="50">
        <f t="shared" si="3"/>
        <v>62283895</v>
      </c>
      <c r="H51" s="50">
        <f t="shared" si="3"/>
        <v>21120486</v>
      </c>
      <c r="I51" s="50">
        <f t="shared" si="3"/>
        <v>21356695</v>
      </c>
      <c r="J51" s="50">
        <f t="shared" si="3"/>
        <v>104761076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104761076</v>
      </c>
      <c r="X51" s="50">
        <f t="shared" si="3"/>
        <v>53967120</v>
      </c>
      <c r="Y51" s="50">
        <f t="shared" si="3"/>
        <v>50793956</v>
      </c>
      <c r="Z51" s="51">
        <f>+IF(X51&lt;&gt;0,+(Y51/X51)*100,0)</f>
        <v>94.120190219526251</v>
      </c>
      <c r="AA51" s="48">
        <f>SUM(AA48:AA50)</f>
        <v>215868523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182242231</v>
      </c>
      <c r="D53" s="54">
        <f>+D51-D52</f>
        <v>0</v>
      </c>
      <c r="E53" s="55">
        <f t="shared" si="4"/>
        <v>215868523</v>
      </c>
      <c r="F53" s="56">
        <f t="shared" si="4"/>
        <v>215868523</v>
      </c>
      <c r="G53" s="56">
        <f t="shared" si="4"/>
        <v>62283895</v>
      </c>
      <c r="H53" s="56">
        <f t="shared" si="4"/>
        <v>21120486</v>
      </c>
      <c r="I53" s="56">
        <f t="shared" si="4"/>
        <v>21356695</v>
      </c>
      <c r="J53" s="56">
        <f t="shared" si="4"/>
        <v>104761076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104761076</v>
      </c>
      <c r="X53" s="56">
        <f t="shared" si="4"/>
        <v>53967120</v>
      </c>
      <c r="Y53" s="56">
        <f t="shared" si="4"/>
        <v>50793956</v>
      </c>
      <c r="Z53" s="57">
        <f>+IF(X53&lt;&gt;0,+(Y53/X53)*100,0)</f>
        <v>94.120190219526251</v>
      </c>
      <c r="AA53" s="54">
        <f>+AA51-AA52</f>
        <v>215868523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182242231</v>
      </c>
      <c r="D56" s="48">
        <f>SUM(D53:D55)</f>
        <v>0</v>
      </c>
      <c r="E56" s="49">
        <f t="shared" si="5"/>
        <v>215868523</v>
      </c>
      <c r="F56" s="50">
        <f t="shared" si="5"/>
        <v>215868523</v>
      </c>
      <c r="G56" s="50">
        <f t="shared" si="5"/>
        <v>62283895</v>
      </c>
      <c r="H56" s="50">
        <f t="shared" si="5"/>
        <v>21120486</v>
      </c>
      <c r="I56" s="50">
        <f t="shared" si="5"/>
        <v>21356695</v>
      </c>
      <c r="J56" s="50">
        <f t="shared" si="5"/>
        <v>104761076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104761076</v>
      </c>
      <c r="X56" s="50">
        <f t="shared" si="5"/>
        <v>53967120</v>
      </c>
      <c r="Y56" s="50">
        <f t="shared" si="5"/>
        <v>50793956</v>
      </c>
      <c r="Z56" s="51">
        <f>+IF(X56&lt;&gt;0,+(Y56/X56)*100,0)</f>
        <v>94.120190219526251</v>
      </c>
      <c r="AA56" s="48">
        <f>SUM(AA53:AA55)</f>
        <v>215868523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182242231</v>
      </c>
      <c r="D59" s="65">
        <f>SUM(D56:D58)</f>
        <v>0</v>
      </c>
      <c r="E59" s="66">
        <f t="shared" si="6"/>
        <v>215868523</v>
      </c>
      <c r="F59" s="67">
        <f t="shared" si="6"/>
        <v>215868523</v>
      </c>
      <c r="G59" s="67">
        <f t="shared" si="6"/>
        <v>62283895</v>
      </c>
      <c r="H59" s="67">
        <f t="shared" si="6"/>
        <v>21120486</v>
      </c>
      <c r="I59" s="67">
        <f t="shared" si="6"/>
        <v>21356695</v>
      </c>
      <c r="J59" s="67">
        <f t="shared" si="6"/>
        <v>104761076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104761076</v>
      </c>
      <c r="X59" s="67">
        <f t="shared" si="6"/>
        <v>53967120</v>
      </c>
      <c r="Y59" s="67">
        <f t="shared" si="6"/>
        <v>50793956</v>
      </c>
      <c r="Z59" s="68">
        <f>+IF(X59&lt;&gt;0,+(Y59/X59)*100,0)</f>
        <v>94.120190219526251</v>
      </c>
      <c r="AA59" s="65">
        <f>SUM(AA56:AA58)</f>
        <v>215868523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75792454</v>
      </c>
      <c r="D8" s="20"/>
      <c r="E8" s="21">
        <v>85212905</v>
      </c>
      <c r="F8" s="22">
        <v>85212905</v>
      </c>
      <c r="G8" s="22"/>
      <c r="H8" s="22">
        <v>6665069</v>
      </c>
      <c r="I8" s="22">
        <v>12170964</v>
      </c>
      <c r="J8" s="22">
        <v>18836033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18836033</v>
      </c>
      <c r="X8" s="22">
        <v>21558938</v>
      </c>
      <c r="Y8" s="22">
        <v>-2722905</v>
      </c>
      <c r="Z8" s="23">
        <v>-12.630051628702677</v>
      </c>
      <c r="AA8" s="20">
        <v>85212905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15927</v>
      </c>
      <c r="D10" s="20"/>
      <c r="E10" s="21">
        <v>15426</v>
      </c>
      <c r="F10" s="22">
        <v>15426</v>
      </c>
      <c r="G10" s="22"/>
      <c r="H10" s="22"/>
      <c r="I10" s="22">
        <v>2394</v>
      </c>
      <c r="J10" s="22">
        <v>2394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2394</v>
      </c>
      <c r="X10" s="22"/>
      <c r="Y10" s="22">
        <v>2394</v>
      </c>
      <c r="Z10" s="23"/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15034901</v>
      </c>
      <c r="F13" s="22">
        <v>15034901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1069268</v>
      </c>
      <c r="Y13" s="22">
        <v>-1069268</v>
      </c>
      <c r="Z13" s="23">
        <v>-100</v>
      </c>
      <c r="AA13" s="20">
        <v>15034901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</v>
      </c>
      <c r="Y17" s="22">
        <v>-14</v>
      </c>
      <c r="Z17" s="23">
        <v>-100</v>
      </c>
      <c r="AA17" s="20">
        <v>41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9660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75818041</v>
      </c>
      <c r="D32" s="29">
        <f t="shared" ref="D32:Y32" si="0">SUM(D6:D31)</f>
        <v>0</v>
      </c>
      <c r="E32" s="30">
        <f t="shared" si="0"/>
        <v>100263273</v>
      </c>
      <c r="F32" s="31">
        <f t="shared" si="0"/>
        <v>100263273</v>
      </c>
      <c r="G32" s="31">
        <f t="shared" si="0"/>
        <v>0</v>
      </c>
      <c r="H32" s="31">
        <f t="shared" si="0"/>
        <v>6665069</v>
      </c>
      <c r="I32" s="31">
        <f t="shared" si="0"/>
        <v>12173358</v>
      </c>
      <c r="J32" s="31">
        <f t="shared" si="0"/>
        <v>18838427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18838427</v>
      </c>
      <c r="X32" s="31">
        <f t="shared" si="0"/>
        <v>22628220</v>
      </c>
      <c r="Y32" s="31">
        <f t="shared" si="0"/>
        <v>-3789793</v>
      </c>
      <c r="Z32" s="32">
        <f>+IF(X32&lt;&gt;0,+(Y32/X32)*100,0)</f>
        <v>-16.748082703809668</v>
      </c>
      <c r="AA32" s="29">
        <f>SUM(AA6:AA31)</f>
        <v>100263273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164538</v>
      </c>
      <c r="D37" s="20"/>
      <c r="E37" s="21">
        <v>204257</v>
      </c>
      <c r="F37" s="22">
        <v>204257</v>
      </c>
      <c r="G37" s="22"/>
      <c r="H37" s="22">
        <v>1606</v>
      </c>
      <c r="I37" s="22">
        <v>46788</v>
      </c>
      <c r="J37" s="22">
        <v>48394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48394</v>
      </c>
      <c r="X37" s="22">
        <v>48845</v>
      </c>
      <c r="Y37" s="22">
        <v>-451</v>
      </c>
      <c r="Z37" s="23">
        <v>-0.92332889753301262</v>
      </c>
      <c r="AA37" s="20">
        <v>204257</v>
      </c>
    </row>
    <row r="38" spans="1:27" x14ac:dyDescent="0.25">
      <c r="A38" s="19" t="s">
        <v>64</v>
      </c>
      <c r="B38" s="15" t="s">
        <v>32</v>
      </c>
      <c r="C38" s="20">
        <v>29786196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-8217133</v>
      </c>
      <c r="Y38" s="22">
        <v>8217133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>
        <v>7452292</v>
      </c>
      <c r="D39" s="20"/>
      <c r="E39" s="21">
        <v>10900000</v>
      </c>
      <c r="F39" s="22">
        <v>10900000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10900000</v>
      </c>
      <c r="Y39" s="22">
        <v>-10900000</v>
      </c>
      <c r="Z39" s="23">
        <v>-100</v>
      </c>
      <c r="AA39" s="20">
        <v>10900000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4157750</v>
      </c>
      <c r="D41" s="20"/>
      <c r="E41" s="21">
        <v>7076979</v>
      </c>
      <c r="F41" s="22">
        <v>7076979</v>
      </c>
      <c r="G41" s="22"/>
      <c r="H41" s="22">
        <v>246765</v>
      </c>
      <c r="I41" s="22">
        <v>663317</v>
      </c>
      <c r="J41" s="22">
        <v>910082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910082</v>
      </c>
      <c r="X41" s="22">
        <v>562464</v>
      </c>
      <c r="Y41" s="22">
        <v>347618</v>
      </c>
      <c r="Z41" s="23">
        <v>61.802710929055017</v>
      </c>
      <c r="AA41" s="20">
        <v>7076979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16262937</v>
      </c>
      <c r="D43" s="20"/>
      <c r="E43" s="21">
        <v>14063497</v>
      </c>
      <c r="F43" s="22">
        <v>14063497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3515875</v>
      </c>
      <c r="Y43" s="22">
        <v>-3515875</v>
      </c>
      <c r="Z43" s="23">
        <v>-100</v>
      </c>
      <c r="AA43" s="20">
        <v>14063497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18360</v>
      </c>
      <c r="F44" s="22">
        <v>18360</v>
      </c>
      <c r="G44" s="22"/>
      <c r="H44" s="22"/>
      <c r="I44" s="22">
        <v>698609</v>
      </c>
      <c r="J44" s="22">
        <v>698609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698609</v>
      </c>
      <c r="X44" s="22">
        <v>4116</v>
      </c>
      <c r="Y44" s="22">
        <v>694493</v>
      </c>
      <c r="Z44" s="23">
        <v>16873.00777453839</v>
      </c>
      <c r="AA44" s="20">
        <v>18360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57823713</v>
      </c>
      <c r="D47" s="29">
        <f t="shared" ref="D47:Y47" si="1">SUM(D34:D46)</f>
        <v>0</v>
      </c>
      <c r="E47" s="30">
        <f t="shared" si="1"/>
        <v>52263093</v>
      </c>
      <c r="F47" s="31">
        <f t="shared" si="1"/>
        <v>52263093</v>
      </c>
      <c r="G47" s="31">
        <f t="shared" si="1"/>
        <v>0</v>
      </c>
      <c r="H47" s="31">
        <f t="shared" si="1"/>
        <v>248371</v>
      </c>
      <c r="I47" s="31">
        <f t="shared" si="1"/>
        <v>1408714</v>
      </c>
      <c r="J47" s="31">
        <f t="shared" si="1"/>
        <v>1657085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1657085</v>
      </c>
      <c r="X47" s="31">
        <f t="shared" si="1"/>
        <v>6814167</v>
      </c>
      <c r="Y47" s="31">
        <f t="shared" si="1"/>
        <v>-5157082</v>
      </c>
      <c r="Z47" s="32">
        <f>+IF(X47&lt;&gt;0,+(Y47/X47)*100,0)</f>
        <v>-75.681767118416673</v>
      </c>
      <c r="AA47" s="29">
        <f>SUM(AA34:AA46)</f>
        <v>52263093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17994328</v>
      </c>
      <c r="D48" s="39">
        <f t="shared" si="2"/>
        <v>0</v>
      </c>
      <c r="E48" s="40">
        <f t="shared" si="2"/>
        <v>48000180</v>
      </c>
      <c r="F48" s="41">
        <f t="shared" si="2"/>
        <v>48000180</v>
      </c>
      <c r="G48" s="41">
        <f t="shared" si="2"/>
        <v>0</v>
      </c>
      <c r="H48" s="41">
        <f t="shared" si="2"/>
        <v>6416698</v>
      </c>
      <c r="I48" s="41">
        <f t="shared" si="2"/>
        <v>10764644</v>
      </c>
      <c r="J48" s="41">
        <f t="shared" si="2"/>
        <v>17181342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17181342</v>
      </c>
      <c r="X48" s="41">
        <f t="shared" si="2"/>
        <v>15814053</v>
      </c>
      <c r="Y48" s="41">
        <f t="shared" si="2"/>
        <v>1367289</v>
      </c>
      <c r="Z48" s="42">
        <f>+IF(X48&lt;&gt;0,+(Y48/X48)*100,0)</f>
        <v>8.6460377994180249</v>
      </c>
      <c r="AA48" s="39">
        <f>+AA32-AA47</f>
        <v>48000180</v>
      </c>
    </row>
    <row r="49" spans="1:27" x14ac:dyDescent="0.25">
      <c r="A49" s="43" t="s">
        <v>74</v>
      </c>
      <c r="B49" s="15" t="s">
        <v>32</v>
      </c>
      <c r="C49" s="20">
        <v>83375</v>
      </c>
      <c r="D49" s="20"/>
      <c r="E49" s="21"/>
      <c r="F49" s="22"/>
      <c r="G49" s="22"/>
      <c r="H49" s="22"/>
      <c r="I49" s="22">
        <v>414373</v>
      </c>
      <c r="J49" s="22">
        <v>414373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414373</v>
      </c>
      <c r="X49" s="22"/>
      <c r="Y49" s="22">
        <v>414373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18077703</v>
      </c>
      <c r="D51" s="48">
        <f t="shared" si="3"/>
        <v>0</v>
      </c>
      <c r="E51" s="49">
        <f t="shared" si="3"/>
        <v>48000180</v>
      </c>
      <c r="F51" s="50">
        <f t="shared" si="3"/>
        <v>48000180</v>
      </c>
      <c r="G51" s="50">
        <f t="shared" si="3"/>
        <v>0</v>
      </c>
      <c r="H51" s="50">
        <f t="shared" si="3"/>
        <v>6416698</v>
      </c>
      <c r="I51" s="50">
        <f t="shared" si="3"/>
        <v>11179017</v>
      </c>
      <c r="J51" s="50">
        <f t="shared" si="3"/>
        <v>17595715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17595715</v>
      </c>
      <c r="X51" s="50">
        <f t="shared" si="3"/>
        <v>15814053</v>
      </c>
      <c r="Y51" s="50">
        <f t="shared" si="3"/>
        <v>1781662</v>
      </c>
      <c r="Z51" s="51">
        <f>+IF(X51&lt;&gt;0,+(Y51/X51)*100,0)</f>
        <v>11.266321163840793</v>
      </c>
      <c r="AA51" s="48">
        <f>SUM(AA48:AA50)</f>
        <v>48000180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18077703</v>
      </c>
      <c r="D53" s="54">
        <f>+D51-D52</f>
        <v>0</v>
      </c>
      <c r="E53" s="55">
        <f t="shared" si="4"/>
        <v>48000180</v>
      </c>
      <c r="F53" s="56">
        <f t="shared" si="4"/>
        <v>48000180</v>
      </c>
      <c r="G53" s="56">
        <f t="shared" si="4"/>
        <v>0</v>
      </c>
      <c r="H53" s="56">
        <f t="shared" si="4"/>
        <v>6416698</v>
      </c>
      <c r="I53" s="56">
        <f t="shared" si="4"/>
        <v>11179017</v>
      </c>
      <c r="J53" s="56">
        <f t="shared" si="4"/>
        <v>17595715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17595715</v>
      </c>
      <c r="X53" s="56">
        <f t="shared" si="4"/>
        <v>15814053</v>
      </c>
      <c r="Y53" s="56">
        <f t="shared" si="4"/>
        <v>1781662</v>
      </c>
      <c r="Z53" s="57">
        <f>+IF(X53&lt;&gt;0,+(Y53/X53)*100,0)</f>
        <v>11.266321163840793</v>
      </c>
      <c r="AA53" s="54">
        <f>+AA51-AA52</f>
        <v>48000180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18077703</v>
      </c>
      <c r="D56" s="48">
        <f>SUM(D53:D55)</f>
        <v>0</v>
      </c>
      <c r="E56" s="49">
        <f t="shared" si="5"/>
        <v>48000180</v>
      </c>
      <c r="F56" s="50">
        <f t="shared" si="5"/>
        <v>48000180</v>
      </c>
      <c r="G56" s="50">
        <f t="shared" si="5"/>
        <v>0</v>
      </c>
      <c r="H56" s="50">
        <f t="shared" si="5"/>
        <v>6416698</v>
      </c>
      <c r="I56" s="50">
        <f t="shared" si="5"/>
        <v>11179017</v>
      </c>
      <c r="J56" s="50">
        <f t="shared" si="5"/>
        <v>17595715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17595715</v>
      </c>
      <c r="X56" s="50">
        <f t="shared" si="5"/>
        <v>15814053</v>
      </c>
      <c r="Y56" s="50">
        <f t="shared" si="5"/>
        <v>1781662</v>
      </c>
      <c r="Z56" s="51">
        <f>+IF(X56&lt;&gt;0,+(Y56/X56)*100,0)</f>
        <v>11.266321163840793</v>
      </c>
      <c r="AA56" s="48">
        <f>SUM(AA53:AA55)</f>
        <v>48000180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18077703</v>
      </c>
      <c r="D59" s="65">
        <f>SUM(D56:D58)</f>
        <v>0</v>
      </c>
      <c r="E59" s="66">
        <f t="shared" si="6"/>
        <v>48000180</v>
      </c>
      <c r="F59" s="67">
        <f t="shared" si="6"/>
        <v>48000180</v>
      </c>
      <c r="G59" s="67">
        <f t="shared" si="6"/>
        <v>0</v>
      </c>
      <c r="H59" s="67">
        <f t="shared" si="6"/>
        <v>6416698</v>
      </c>
      <c r="I59" s="67">
        <f t="shared" si="6"/>
        <v>11179017</v>
      </c>
      <c r="J59" s="67">
        <f t="shared" si="6"/>
        <v>17595715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17595715</v>
      </c>
      <c r="X59" s="67">
        <f t="shared" si="6"/>
        <v>15814053</v>
      </c>
      <c r="Y59" s="67">
        <f t="shared" si="6"/>
        <v>1781662</v>
      </c>
      <c r="Z59" s="68">
        <f>+IF(X59&lt;&gt;0,+(Y59/X59)*100,0)</f>
        <v>11.266321163840793</v>
      </c>
      <c r="AA59" s="65">
        <f>SUM(AA56:AA58)</f>
        <v>48000180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129088514</v>
      </c>
      <c r="D8" s="20"/>
      <c r="E8" s="21">
        <v>128041636</v>
      </c>
      <c r="F8" s="22">
        <v>128041636</v>
      </c>
      <c r="G8" s="22">
        <v>11246382</v>
      </c>
      <c r="H8" s="22">
        <v>10992872</v>
      </c>
      <c r="I8" s="22">
        <v>13368621</v>
      </c>
      <c r="J8" s="22">
        <v>35607875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35607875</v>
      </c>
      <c r="X8" s="22">
        <v>31156798</v>
      </c>
      <c r="Y8" s="22">
        <v>4451077</v>
      </c>
      <c r="Z8" s="23">
        <v>14.286054041881968</v>
      </c>
      <c r="AA8" s="20">
        <v>128041636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10141666</v>
      </c>
      <c r="D25" s="20"/>
      <c r="E25" s="21">
        <v>14103208</v>
      </c>
      <c r="F25" s="22">
        <v>14103208</v>
      </c>
      <c r="G25" s="22">
        <v>5876342</v>
      </c>
      <c r="H25" s="22"/>
      <c r="I25" s="22"/>
      <c r="J25" s="22">
        <v>5876342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5876342</v>
      </c>
      <c r="X25" s="22">
        <v>4701069</v>
      </c>
      <c r="Y25" s="22">
        <v>1175273</v>
      </c>
      <c r="Z25" s="23">
        <v>25.000122312605921</v>
      </c>
      <c r="AA25" s="20">
        <v>14103208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139230180</v>
      </c>
      <c r="D32" s="29">
        <f t="shared" ref="D32:Y32" si="0">SUM(D6:D31)</f>
        <v>0</v>
      </c>
      <c r="E32" s="30">
        <f t="shared" si="0"/>
        <v>142144844</v>
      </c>
      <c r="F32" s="31">
        <f t="shared" si="0"/>
        <v>142144844</v>
      </c>
      <c r="G32" s="31">
        <f t="shared" si="0"/>
        <v>17122724</v>
      </c>
      <c r="H32" s="31">
        <f t="shared" si="0"/>
        <v>10992872</v>
      </c>
      <c r="I32" s="31">
        <f t="shared" si="0"/>
        <v>13368621</v>
      </c>
      <c r="J32" s="31">
        <f t="shared" si="0"/>
        <v>41484217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41484217</v>
      </c>
      <c r="X32" s="31">
        <f t="shared" si="0"/>
        <v>35857867</v>
      </c>
      <c r="Y32" s="31">
        <f t="shared" si="0"/>
        <v>5626350</v>
      </c>
      <c r="Z32" s="32">
        <f>+IF(X32&lt;&gt;0,+(Y32/X32)*100,0)</f>
        <v>15.69069905914928</v>
      </c>
      <c r="AA32" s="29">
        <f>SUM(AA6:AA31)</f>
        <v>142144844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15892560</v>
      </c>
      <c r="D34" s="20"/>
      <c r="E34" s="21">
        <v>18238284</v>
      </c>
      <c r="F34" s="22">
        <v>18238284</v>
      </c>
      <c r="G34" s="22">
        <v>1443673</v>
      </c>
      <c r="H34" s="22">
        <v>1372077</v>
      </c>
      <c r="I34" s="22">
        <v>1426965</v>
      </c>
      <c r="J34" s="22">
        <v>4242715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4242715</v>
      </c>
      <c r="X34" s="22">
        <v>4437984</v>
      </c>
      <c r="Y34" s="22">
        <v>-195269</v>
      </c>
      <c r="Z34" s="23">
        <v>-4.3999482647977102</v>
      </c>
      <c r="AA34" s="20">
        <v>18238284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3027</v>
      </c>
      <c r="D37" s="20"/>
      <c r="E37" s="21">
        <v>11214</v>
      </c>
      <c r="F37" s="22">
        <v>11214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2728</v>
      </c>
      <c r="Y37" s="22">
        <v>-2728</v>
      </c>
      <c r="Z37" s="23">
        <v>-100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25691637</v>
      </c>
      <c r="F39" s="22">
        <v>25691637</v>
      </c>
      <c r="G39" s="22">
        <v>2140970</v>
      </c>
      <c r="H39" s="22">
        <v>2140970</v>
      </c>
      <c r="I39" s="22">
        <v>2140970</v>
      </c>
      <c r="J39" s="22">
        <v>6422910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6422910</v>
      </c>
      <c r="X39" s="22">
        <v>6251632</v>
      </c>
      <c r="Y39" s="22">
        <v>171278</v>
      </c>
      <c r="Z39" s="23">
        <v>2.7397326010232206</v>
      </c>
      <c r="AA39" s="20">
        <v>25691637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22958843</v>
      </c>
      <c r="D41" s="20"/>
      <c r="E41" s="21">
        <v>32841680</v>
      </c>
      <c r="F41" s="22">
        <v>32841680</v>
      </c>
      <c r="G41" s="22"/>
      <c r="H41" s="22">
        <v>1018248</v>
      </c>
      <c r="I41" s="22">
        <v>925316</v>
      </c>
      <c r="J41" s="22">
        <v>1943564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1943564</v>
      </c>
      <c r="X41" s="22">
        <v>7991475</v>
      </c>
      <c r="Y41" s="22">
        <v>-6047911</v>
      </c>
      <c r="Z41" s="23">
        <v>-75.679533502889015</v>
      </c>
      <c r="AA41" s="20">
        <v>32841680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43122065</v>
      </c>
      <c r="D44" s="20"/>
      <c r="E44" s="21">
        <v>23711376</v>
      </c>
      <c r="F44" s="22">
        <v>23711376</v>
      </c>
      <c r="G44" s="22">
        <v>4084258</v>
      </c>
      <c r="H44" s="22">
        <v>3193964</v>
      </c>
      <c r="I44" s="22">
        <v>9086982</v>
      </c>
      <c r="J44" s="22">
        <v>16365204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16365204</v>
      </c>
      <c r="X44" s="22">
        <v>5769768</v>
      </c>
      <c r="Y44" s="22">
        <v>10595436</v>
      </c>
      <c r="Z44" s="23">
        <v>183.63712371104</v>
      </c>
      <c r="AA44" s="20">
        <v>23711376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81976495</v>
      </c>
      <c r="D47" s="29">
        <f t="shared" ref="D47:Y47" si="1">SUM(D34:D46)</f>
        <v>0</v>
      </c>
      <c r="E47" s="30">
        <f t="shared" si="1"/>
        <v>100494191</v>
      </c>
      <c r="F47" s="31">
        <f t="shared" si="1"/>
        <v>100494191</v>
      </c>
      <c r="G47" s="31">
        <f t="shared" si="1"/>
        <v>7668901</v>
      </c>
      <c r="H47" s="31">
        <f t="shared" si="1"/>
        <v>7725259</v>
      </c>
      <c r="I47" s="31">
        <f t="shared" si="1"/>
        <v>13580233</v>
      </c>
      <c r="J47" s="31">
        <f t="shared" si="1"/>
        <v>28974393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28974393</v>
      </c>
      <c r="X47" s="31">
        <f t="shared" si="1"/>
        <v>24453587</v>
      </c>
      <c r="Y47" s="31">
        <f t="shared" si="1"/>
        <v>4520806</v>
      </c>
      <c r="Z47" s="32">
        <f>+IF(X47&lt;&gt;0,+(Y47/X47)*100,0)</f>
        <v>18.48729186437965</v>
      </c>
      <c r="AA47" s="29">
        <f>SUM(AA34:AA46)</f>
        <v>100494191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57253685</v>
      </c>
      <c r="D48" s="39">
        <f t="shared" si="2"/>
        <v>0</v>
      </c>
      <c r="E48" s="40">
        <f t="shared" si="2"/>
        <v>41650653</v>
      </c>
      <c r="F48" s="41">
        <f t="shared" si="2"/>
        <v>41650653</v>
      </c>
      <c r="G48" s="41">
        <f t="shared" si="2"/>
        <v>9453823</v>
      </c>
      <c r="H48" s="41">
        <f t="shared" si="2"/>
        <v>3267613</v>
      </c>
      <c r="I48" s="41">
        <f t="shared" si="2"/>
        <v>-211612</v>
      </c>
      <c r="J48" s="41">
        <f t="shared" si="2"/>
        <v>12509824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12509824</v>
      </c>
      <c r="X48" s="41">
        <f t="shared" si="2"/>
        <v>11404280</v>
      </c>
      <c r="Y48" s="41">
        <f t="shared" si="2"/>
        <v>1105544</v>
      </c>
      <c r="Z48" s="42">
        <f>+IF(X48&lt;&gt;0,+(Y48/X48)*100,0)</f>
        <v>9.6941148410947484</v>
      </c>
      <c r="AA48" s="39">
        <f>+AA32-AA47</f>
        <v>41650653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57253685</v>
      </c>
      <c r="D51" s="48">
        <f t="shared" si="3"/>
        <v>0</v>
      </c>
      <c r="E51" s="49">
        <f t="shared" si="3"/>
        <v>41650653</v>
      </c>
      <c r="F51" s="50">
        <f t="shared" si="3"/>
        <v>41650653</v>
      </c>
      <c r="G51" s="50">
        <f t="shared" si="3"/>
        <v>9453823</v>
      </c>
      <c r="H51" s="50">
        <f t="shared" si="3"/>
        <v>3267613</v>
      </c>
      <c r="I51" s="50">
        <f t="shared" si="3"/>
        <v>-211612</v>
      </c>
      <c r="J51" s="50">
        <f t="shared" si="3"/>
        <v>12509824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12509824</v>
      </c>
      <c r="X51" s="50">
        <f t="shared" si="3"/>
        <v>11404280</v>
      </c>
      <c r="Y51" s="50">
        <f t="shared" si="3"/>
        <v>1105544</v>
      </c>
      <c r="Z51" s="51">
        <f>+IF(X51&lt;&gt;0,+(Y51/X51)*100,0)</f>
        <v>9.6941148410947484</v>
      </c>
      <c r="AA51" s="48">
        <f>SUM(AA48:AA50)</f>
        <v>41650653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57253685</v>
      </c>
      <c r="D53" s="54">
        <f>+D51-D52</f>
        <v>0</v>
      </c>
      <c r="E53" s="55">
        <f t="shared" si="4"/>
        <v>41650653</v>
      </c>
      <c r="F53" s="56">
        <f t="shared" si="4"/>
        <v>41650653</v>
      </c>
      <c r="G53" s="56">
        <f t="shared" si="4"/>
        <v>9453823</v>
      </c>
      <c r="H53" s="56">
        <f t="shared" si="4"/>
        <v>3267613</v>
      </c>
      <c r="I53" s="56">
        <f t="shared" si="4"/>
        <v>-211612</v>
      </c>
      <c r="J53" s="56">
        <f t="shared" si="4"/>
        <v>12509824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12509824</v>
      </c>
      <c r="X53" s="56">
        <f t="shared" si="4"/>
        <v>11404280</v>
      </c>
      <c r="Y53" s="56">
        <f t="shared" si="4"/>
        <v>1105544</v>
      </c>
      <c r="Z53" s="57">
        <f>+IF(X53&lt;&gt;0,+(Y53/X53)*100,0)</f>
        <v>9.6941148410947484</v>
      </c>
      <c r="AA53" s="54">
        <f>+AA51-AA52</f>
        <v>41650653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57253685</v>
      </c>
      <c r="D56" s="48">
        <f>SUM(D53:D55)</f>
        <v>0</v>
      </c>
      <c r="E56" s="49">
        <f t="shared" si="5"/>
        <v>41650653</v>
      </c>
      <c r="F56" s="50">
        <f t="shared" si="5"/>
        <v>41650653</v>
      </c>
      <c r="G56" s="50">
        <f t="shared" si="5"/>
        <v>9453823</v>
      </c>
      <c r="H56" s="50">
        <f t="shared" si="5"/>
        <v>3267613</v>
      </c>
      <c r="I56" s="50">
        <f t="shared" si="5"/>
        <v>-211612</v>
      </c>
      <c r="J56" s="50">
        <f t="shared" si="5"/>
        <v>12509824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12509824</v>
      </c>
      <c r="X56" s="50">
        <f t="shared" si="5"/>
        <v>11404280</v>
      </c>
      <c r="Y56" s="50">
        <f t="shared" si="5"/>
        <v>1105544</v>
      </c>
      <c r="Z56" s="51">
        <f>+IF(X56&lt;&gt;0,+(Y56/X56)*100,0)</f>
        <v>9.6941148410947484</v>
      </c>
      <c r="AA56" s="48">
        <f>SUM(AA53:AA55)</f>
        <v>41650653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57253685</v>
      </c>
      <c r="D59" s="65">
        <f>SUM(D56:D58)</f>
        <v>0</v>
      </c>
      <c r="E59" s="66">
        <f t="shared" si="6"/>
        <v>41650653</v>
      </c>
      <c r="F59" s="67">
        <f t="shared" si="6"/>
        <v>41650653</v>
      </c>
      <c r="G59" s="67">
        <f t="shared" si="6"/>
        <v>9453823</v>
      </c>
      <c r="H59" s="67">
        <f t="shared" si="6"/>
        <v>3267613</v>
      </c>
      <c r="I59" s="67">
        <f t="shared" si="6"/>
        <v>-211612</v>
      </c>
      <c r="J59" s="67">
        <f t="shared" si="6"/>
        <v>12509824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12509824</v>
      </c>
      <c r="X59" s="67">
        <f t="shared" si="6"/>
        <v>11404280</v>
      </c>
      <c r="Y59" s="67">
        <f t="shared" si="6"/>
        <v>1105544</v>
      </c>
      <c r="Z59" s="68">
        <f>+IF(X59&lt;&gt;0,+(Y59/X59)*100,0)</f>
        <v>9.6941148410947484</v>
      </c>
      <c r="AA59" s="65">
        <f>SUM(AA56:AA58)</f>
        <v>41650653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-123297</v>
      </c>
      <c r="D6" s="20"/>
      <c r="E6" s="21">
        <v>-10422915</v>
      </c>
      <c r="F6" s="22">
        <v>-10422915</v>
      </c>
      <c r="G6" s="22">
        <v>-364578</v>
      </c>
      <c r="H6" s="22">
        <v>-553303</v>
      </c>
      <c r="I6" s="22">
        <v>-501888</v>
      </c>
      <c r="J6" s="22">
        <v>-1419769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-1419769</v>
      </c>
      <c r="X6" s="22">
        <v>-2605731</v>
      </c>
      <c r="Y6" s="22">
        <v>1185962</v>
      </c>
      <c r="Z6" s="23">
        <v>-45.51360059806634</v>
      </c>
      <c r="AA6" s="20">
        <v>-10422915</v>
      </c>
    </row>
    <row r="7" spans="1:27" x14ac:dyDescent="0.25">
      <c r="A7" s="19" t="s">
        <v>35</v>
      </c>
      <c r="B7" s="15" t="s">
        <v>32</v>
      </c>
      <c r="C7" s="20">
        <v>174</v>
      </c>
      <c r="D7" s="20"/>
      <c r="E7" s="21">
        <v>-874307</v>
      </c>
      <c r="F7" s="22">
        <v>-874307</v>
      </c>
      <c r="G7" s="22">
        <v>-73748</v>
      </c>
      <c r="H7" s="22">
        <v>-98994</v>
      </c>
      <c r="I7" s="22">
        <v>954534</v>
      </c>
      <c r="J7" s="22">
        <v>781792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781792</v>
      </c>
      <c r="X7" s="22">
        <v>-218577</v>
      </c>
      <c r="Y7" s="22">
        <v>1000369</v>
      </c>
      <c r="Z7" s="23">
        <v>-457.67349721150896</v>
      </c>
      <c r="AA7" s="20">
        <v>-874307</v>
      </c>
    </row>
    <row r="8" spans="1:27" x14ac:dyDescent="0.25">
      <c r="A8" s="19" t="s">
        <v>36</v>
      </c>
      <c r="B8" s="15" t="s">
        <v>32</v>
      </c>
      <c r="C8" s="20">
        <v>4205645174</v>
      </c>
      <c r="D8" s="20"/>
      <c r="E8" s="21">
        <v>9523906950</v>
      </c>
      <c r="F8" s="22">
        <v>9523906950</v>
      </c>
      <c r="G8" s="22">
        <v>637698273</v>
      </c>
      <c r="H8" s="22">
        <v>664084500</v>
      </c>
      <c r="I8" s="22">
        <v>1203786085</v>
      </c>
      <c r="J8" s="22">
        <v>2505568858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2505568858</v>
      </c>
      <c r="X8" s="22">
        <v>2380413171</v>
      </c>
      <c r="Y8" s="22">
        <v>125155687</v>
      </c>
      <c r="Z8" s="23">
        <v>5.2577295624449389</v>
      </c>
      <c r="AA8" s="20">
        <v>9523906950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-88532</v>
      </c>
      <c r="F9" s="22">
        <v>-88532</v>
      </c>
      <c r="G9" s="22">
        <v>-7653</v>
      </c>
      <c r="H9" s="22">
        <v>-7653</v>
      </c>
      <c r="I9" s="22">
        <v>-7653</v>
      </c>
      <c r="J9" s="22">
        <v>-22959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-22959</v>
      </c>
      <c r="X9" s="22">
        <v>-22134</v>
      </c>
      <c r="Y9" s="22">
        <v>-825</v>
      </c>
      <c r="Z9" s="23">
        <v>3.7272973705611276</v>
      </c>
      <c r="AA9" s="20">
        <v>-88532</v>
      </c>
    </row>
    <row r="10" spans="1:27" x14ac:dyDescent="0.25">
      <c r="A10" s="19" t="s">
        <v>38</v>
      </c>
      <c r="B10" s="15" t="s">
        <v>32</v>
      </c>
      <c r="C10" s="20">
        <v>1412168651</v>
      </c>
      <c r="D10" s="20"/>
      <c r="E10" s="21">
        <v>1430875952</v>
      </c>
      <c r="F10" s="22">
        <v>1430875952</v>
      </c>
      <c r="G10" s="22">
        <v>119509044</v>
      </c>
      <c r="H10" s="22">
        <v>123060609</v>
      </c>
      <c r="I10" s="22">
        <v>124916109</v>
      </c>
      <c r="J10" s="22">
        <v>367485762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367485762</v>
      </c>
      <c r="X10" s="22">
        <v>357259823</v>
      </c>
      <c r="Y10" s="22">
        <v>10225939</v>
      </c>
      <c r="Z10" s="23">
        <v>2.8623254958058912</v>
      </c>
      <c r="AA10" s="20">
        <v>1430875952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18756122</v>
      </c>
      <c r="D13" s="20"/>
      <c r="E13" s="21">
        <v>91190381</v>
      </c>
      <c r="F13" s="22">
        <v>91190381</v>
      </c>
      <c r="G13" s="22">
        <v>972291</v>
      </c>
      <c r="H13" s="22">
        <v>1233667</v>
      </c>
      <c r="I13" s="22">
        <v>35077043</v>
      </c>
      <c r="J13" s="22">
        <v>37283001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37283001</v>
      </c>
      <c r="X13" s="22">
        <v>19260962</v>
      </c>
      <c r="Y13" s="22">
        <v>18022039</v>
      </c>
      <c r="Z13" s="23">
        <v>93.567699266526773</v>
      </c>
      <c r="AA13" s="20">
        <v>91190381</v>
      </c>
    </row>
    <row r="14" spans="1:27" x14ac:dyDescent="0.25">
      <c r="A14" s="19" t="s">
        <v>42</v>
      </c>
      <c r="B14" s="15" t="s">
        <v>32</v>
      </c>
      <c r="C14" s="20">
        <v>22796480</v>
      </c>
      <c r="D14" s="20"/>
      <c r="E14" s="21">
        <v>6500000</v>
      </c>
      <c r="F14" s="22">
        <v>6500000</v>
      </c>
      <c r="G14" s="22">
        <v>3193771</v>
      </c>
      <c r="H14" s="22">
        <v>3376781</v>
      </c>
      <c r="I14" s="22">
        <v>3470246</v>
      </c>
      <c r="J14" s="22">
        <v>10040798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10040798</v>
      </c>
      <c r="X14" s="22">
        <v>1624998</v>
      </c>
      <c r="Y14" s="22">
        <v>8415800</v>
      </c>
      <c r="Z14" s="23">
        <v>517.89602202587332</v>
      </c>
      <c r="AA14" s="20">
        <v>6500000</v>
      </c>
    </row>
    <row r="15" spans="1:27" x14ac:dyDescent="0.25">
      <c r="A15" s="19" t="s">
        <v>43</v>
      </c>
      <c r="B15" s="15" t="s">
        <v>32</v>
      </c>
      <c r="C15" s="20">
        <v>111753</v>
      </c>
      <c r="D15" s="20"/>
      <c r="E15" s="21"/>
      <c r="F15" s="22"/>
      <c r="G15" s="22"/>
      <c r="H15" s="22"/>
      <c r="I15" s="22">
        <v>15461</v>
      </c>
      <c r="J15" s="22">
        <v>15461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15461</v>
      </c>
      <c r="X15" s="22"/>
      <c r="Y15" s="22">
        <v>15461</v>
      </c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41</v>
      </c>
      <c r="F17" s="22">
        <v>41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14</v>
      </c>
      <c r="Y17" s="22">
        <v>-14</v>
      </c>
      <c r="Z17" s="23">
        <v>-100</v>
      </c>
      <c r="AA17" s="20">
        <v>41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3211027</v>
      </c>
      <c r="D19" s="20"/>
      <c r="E19" s="21">
        <v>13195033</v>
      </c>
      <c r="F19" s="22">
        <v>13195033</v>
      </c>
      <c r="G19" s="22">
        <v>55578</v>
      </c>
      <c r="H19" s="22">
        <v>259662</v>
      </c>
      <c r="I19" s="22">
        <v>692534</v>
      </c>
      <c r="J19" s="22">
        <v>1007774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1007774</v>
      </c>
      <c r="X19" s="22">
        <v>3172258</v>
      </c>
      <c r="Y19" s="22">
        <v>-2164484</v>
      </c>
      <c r="Z19" s="23">
        <v>-68.231650767371377</v>
      </c>
      <c r="AA19" s="20">
        <v>13195033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112386241</v>
      </c>
      <c r="D25" s="20"/>
      <c r="E25" s="21">
        <v>361716231</v>
      </c>
      <c r="F25" s="22">
        <v>361716231</v>
      </c>
      <c r="G25" s="22">
        <v>52149902</v>
      </c>
      <c r="H25" s="22"/>
      <c r="I25" s="22"/>
      <c r="J25" s="22">
        <v>52149902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52149902</v>
      </c>
      <c r="X25" s="22">
        <v>91604322</v>
      </c>
      <c r="Y25" s="22">
        <v>-39454420</v>
      </c>
      <c r="Z25" s="23">
        <v>-43.070478705142321</v>
      </c>
      <c r="AA25" s="20">
        <v>361716231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686426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5775638751</v>
      </c>
      <c r="D32" s="29">
        <f t="shared" ref="D32:Y32" si="0">SUM(D6:D31)</f>
        <v>0</v>
      </c>
      <c r="E32" s="30">
        <f t="shared" si="0"/>
        <v>11415998834</v>
      </c>
      <c r="F32" s="31">
        <f t="shared" si="0"/>
        <v>11415998834</v>
      </c>
      <c r="G32" s="31">
        <f t="shared" si="0"/>
        <v>813132880</v>
      </c>
      <c r="H32" s="31">
        <f t="shared" si="0"/>
        <v>791355269</v>
      </c>
      <c r="I32" s="31">
        <f t="shared" si="0"/>
        <v>1368402471</v>
      </c>
      <c r="J32" s="31">
        <f t="shared" si="0"/>
        <v>2972890620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2972890620</v>
      </c>
      <c r="X32" s="31">
        <f t="shared" si="0"/>
        <v>2850489106</v>
      </c>
      <c r="Y32" s="31">
        <f t="shared" si="0"/>
        <v>122401514</v>
      </c>
      <c r="Z32" s="32">
        <f>+IF(X32&lt;&gt;0,+(Y32/X32)*100,0)</f>
        <v>4.2940530361037625</v>
      </c>
      <c r="AA32" s="29">
        <f>SUM(AA6:AA31)</f>
        <v>11415998834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625244702</v>
      </c>
      <c r="D34" s="20"/>
      <c r="E34" s="21">
        <v>1302706149</v>
      </c>
      <c r="F34" s="22">
        <v>1302706149</v>
      </c>
      <c r="G34" s="22">
        <v>79833757</v>
      </c>
      <c r="H34" s="22">
        <v>75404200</v>
      </c>
      <c r="I34" s="22">
        <v>146439930</v>
      </c>
      <c r="J34" s="22">
        <v>301677887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301677887</v>
      </c>
      <c r="X34" s="22">
        <v>322319710</v>
      </c>
      <c r="Y34" s="22">
        <v>-20641823</v>
      </c>
      <c r="Z34" s="23">
        <v>-6.4041454368397144</v>
      </c>
      <c r="AA34" s="20">
        <v>1302706149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225831629</v>
      </c>
      <c r="D37" s="20"/>
      <c r="E37" s="21">
        <v>313508548</v>
      </c>
      <c r="F37" s="22">
        <v>313508548</v>
      </c>
      <c r="G37" s="22">
        <v>1811639</v>
      </c>
      <c r="H37" s="22">
        <v>13008970</v>
      </c>
      <c r="I37" s="22">
        <v>10982323</v>
      </c>
      <c r="J37" s="22">
        <v>25802932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25802932</v>
      </c>
      <c r="X37" s="22">
        <v>75622873</v>
      </c>
      <c r="Y37" s="22">
        <v>-49819941</v>
      </c>
      <c r="Z37" s="23">
        <v>-65.879460834554649</v>
      </c>
      <c r="AA37" s="20">
        <v>313508548</v>
      </c>
    </row>
    <row r="38" spans="1:27" x14ac:dyDescent="0.25">
      <c r="A38" s="19" t="s">
        <v>64</v>
      </c>
      <c r="B38" s="15" t="s">
        <v>32</v>
      </c>
      <c r="C38" s="20">
        <v>167496955</v>
      </c>
      <c r="D38" s="20"/>
      <c r="E38" s="21">
        <v>1838326575</v>
      </c>
      <c r="F38" s="22">
        <v>1838326575</v>
      </c>
      <c r="G38" s="22">
        <v>82040596</v>
      </c>
      <c r="H38" s="22"/>
      <c r="I38" s="22">
        <v>34427690</v>
      </c>
      <c r="J38" s="22">
        <v>116468286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116468286</v>
      </c>
      <c r="X38" s="22">
        <v>446364722</v>
      </c>
      <c r="Y38" s="22">
        <v>-329896436</v>
      </c>
      <c r="Z38" s="23">
        <v>-73.907372097385419</v>
      </c>
      <c r="AA38" s="20">
        <v>1838326575</v>
      </c>
    </row>
    <row r="39" spans="1:27" x14ac:dyDescent="0.25">
      <c r="A39" s="19" t="s">
        <v>65</v>
      </c>
      <c r="B39" s="15" t="s">
        <v>32</v>
      </c>
      <c r="C39" s="20">
        <v>597066509</v>
      </c>
      <c r="D39" s="20"/>
      <c r="E39" s="21">
        <v>395572866</v>
      </c>
      <c r="F39" s="22">
        <v>395572866</v>
      </c>
      <c r="G39" s="22">
        <v>10797539</v>
      </c>
      <c r="H39" s="22">
        <v>13308184</v>
      </c>
      <c r="I39" s="22">
        <v>13643474</v>
      </c>
      <c r="J39" s="22">
        <v>37749197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37749197</v>
      </c>
      <c r="X39" s="22">
        <v>106897166</v>
      </c>
      <c r="Y39" s="22">
        <v>-69147969</v>
      </c>
      <c r="Z39" s="23">
        <v>-64.686437992191486</v>
      </c>
      <c r="AA39" s="20">
        <v>395572866</v>
      </c>
    </row>
    <row r="40" spans="1:27" x14ac:dyDescent="0.25">
      <c r="A40" s="19" t="s">
        <v>40</v>
      </c>
      <c r="B40" s="15" t="s">
        <v>32</v>
      </c>
      <c r="C40" s="20">
        <v>77814422</v>
      </c>
      <c r="D40" s="20"/>
      <c r="E40" s="21">
        <v>38105419</v>
      </c>
      <c r="F40" s="22">
        <v>38105419</v>
      </c>
      <c r="G40" s="22">
        <v>2824246</v>
      </c>
      <c r="H40" s="22">
        <v>2824719</v>
      </c>
      <c r="I40" s="22">
        <v>2643228</v>
      </c>
      <c r="J40" s="22">
        <v>8292193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8292193</v>
      </c>
      <c r="X40" s="22">
        <v>9526359</v>
      </c>
      <c r="Y40" s="22">
        <v>-1234166</v>
      </c>
      <c r="Z40" s="23">
        <v>-12.95527493767556</v>
      </c>
      <c r="AA40" s="20">
        <v>38105419</v>
      </c>
    </row>
    <row r="41" spans="1:27" x14ac:dyDescent="0.25">
      <c r="A41" s="19" t="s">
        <v>66</v>
      </c>
      <c r="B41" s="15" t="s">
        <v>32</v>
      </c>
      <c r="C41" s="20">
        <v>189978727</v>
      </c>
      <c r="D41" s="20"/>
      <c r="E41" s="21">
        <v>458905352</v>
      </c>
      <c r="F41" s="22">
        <v>458905352</v>
      </c>
      <c r="G41" s="22">
        <v>506246</v>
      </c>
      <c r="H41" s="22">
        <v>34111236</v>
      </c>
      <c r="I41" s="22">
        <v>30446848</v>
      </c>
      <c r="J41" s="22">
        <v>65064330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65064330</v>
      </c>
      <c r="X41" s="22">
        <v>106442237</v>
      </c>
      <c r="Y41" s="22">
        <v>-41377907</v>
      </c>
      <c r="Z41" s="23">
        <v>-38.873578915858374</v>
      </c>
      <c r="AA41" s="20">
        <v>458905352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179101</v>
      </c>
      <c r="F42" s="22">
        <v>179101</v>
      </c>
      <c r="G42" s="22"/>
      <c r="H42" s="22"/>
      <c r="I42" s="22">
        <v>10000</v>
      </c>
      <c r="J42" s="22">
        <v>10000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>
        <v>44778</v>
      </c>
      <c r="Y42" s="22">
        <v>-34778</v>
      </c>
      <c r="Z42" s="23">
        <v>-77.667604627272326</v>
      </c>
      <c r="AA42" s="20">
        <v>179101</v>
      </c>
    </row>
    <row r="43" spans="1:27" x14ac:dyDescent="0.25">
      <c r="A43" s="19" t="s">
        <v>68</v>
      </c>
      <c r="B43" s="15" t="s">
        <v>32</v>
      </c>
      <c r="C43" s="20">
        <v>191158694</v>
      </c>
      <c r="D43" s="20"/>
      <c r="E43" s="21">
        <v>27368352</v>
      </c>
      <c r="F43" s="22">
        <v>27368352</v>
      </c>
      <c r="G43" s="22">
        <v>62694</v>
      </c>
      <c r="H43" s="22">
        <v>1006945</v>
      </c>
      <c r="I43" s="22">
        <v>146075</v>
      </c>
      <c r="J43" s="22">
        <v>1215714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1215714</v>
      </c>
      <c r="X43" s="22">
        <v>6842089</v>
      </c>
      <c r="Y43" s="22">
        <v>-5626375</v>
      </c>
      <c r="Z43" s="23">
        <v>-82.231830074119173</v>
      </c>
      <c r="AA43" s="20">
        <v>27368352</v>
      </c>
    </row>
    <row r="44" spans="1:27" x14ac:dyDescent="0.25">
      <c r="A44" s="19" t="s">
        <v>69</v>
      </c>
      <c r="B44" s="15" t="s">
        <v>32</v>
      </c>
      <c r="C44" s="20">
        <v>462167736</v>
      </c>
      <c r="D44" s="20"/>
      <c r="E44" s="21">
        <v>710890161</v>
      </c>
      <c r="F44" s="22">
        <v>710890161</v>
      </c>
      <c r="G44" s="22">
        <v>10098964</v>
      </c>
      <c r="H44" s="22">
        <v>54281859</v>
      </c>
      <c r="I44" s="22">
        <v>101389069</v>
      </c>
      <c r="J44" s="22">
        <v>165769892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165769892</v>
      </c>
      <c r="X44" s="22">
        <v>178045866</v>
      </c>
      <c r="Y44" s="22">
        <v>-12275974</v>
      </c>
      <c r="Z44" s="23">
        <v>-6.894837985174</v>
      </c>
      <c r="AA44" s="20">
        <v>710890161</v>
      </c>
    </row>
    <row r="45" spans="1:27" x14ac:dyDescent="0.25">
      <c r="A45" s="19" t="s">
        <v>70</v>
      </c>
      <c r="B45" s="15" t="s">
        <v>32</v>
      </c>
      <c r="C45" s="20">
        <v>5395112</v>
      </c>
      <c r="D45" s="20"/>
      <c r="E45" s="21"/>
      <c r="F45" s="22"/>
      <c r="G45" s="22">
        <v>66</v>
      </c>
      <c r="H45" s="22"/>
      <c r="I45" s="22">
        <v>17266</v>
      </c>
      <c r="J45" s="22">
        <v>17332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17332</v>
      </c>
      <c r="X45" s="22"/>
      <c r="Y45" s="22">
        <v>17332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12961350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2555115836</v>
      </c>
      <c r="D47" s="29">
        <f t="shared" ref="D47:Y47" si="1">SUM(D34:D46)</f>
        <v>0</v>
      </c>
      <c r="E47" s="30">
        <f t="shared" si="1"/>
        <v>5085562523</v>
      </c>
      <c r="F47" s="31">
        <f t="shared" si="1"/>
        <v>5085562523</v>
      </c>
      <c r="G47" s="31">
        <f t="shared" si="1"/>
        <v>187975747</v>
      </c>
      <c r="H47" s="31">
        <f t="shared" si="1"/>
        <v>193946113</v>
      </c>
      <c r="I47" s="31">
        <f t="shared" si="1"/>
        <v>340145903</v>
      </c>
      <c r="J47" s="31">
        <f t="shared" si="1"/>
        <v>722067763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722067763</v>
      </c>
      <c r="X47" s="31">
        <f t="shared" si="1"/>
        <v>1252105800</v>
      </c>
      <c r="Y47" s="31">
        <f t="shared" si="1"/>
        <v>-530038037</v>
      </c>
      <c r="Z47" s="32">
        <f>+IF(X47&lt;&gt;0,+(Y47/X47)*100,0)</f>
        <v>-42.33172923566044</v>
      </c>
      <c r="AA47" s="29">
        <f>SUM(AA34:AA46)</f>
        <v>5085562523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3220522915</v>
      </c>
      <c r="D48" s="39">
        <f t="shared" si="2"/>
        <v>0</v>
      </c>
      <c r="E48" s="40">
        <f t="shared" si="2"/>
        <v>6330436311</v>
      </c>
      <c r="F48" s="41">
        <f t="shared" si="2"/>
        <v>6330436311</v>
      </c>
      <c r="G48" s="41">
        <f t="shared" si="2"/>
        <v>625157133</v>
      </c>
      <c r="H48" s="41">
        <f t="shared" si="2"/>
        <v>597409156</v>
      </c>
      <c r="I48" s="41">
        <f t="shared" si="2"/>
        <v>1028256568</v>
      </c>
      <c r="J48" s="41">
        <f t="shared" si="2"/>
        <v>2250822857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2250822857</v>
      </c>
      <c r="X48" s="41">
        <f t="shared" si="2"/>
        <v>1598383306</v>
      </c>
      <c r="Y48" s="41">
        <f t="shared" si="2"/>
        <v>652439551</v>
      </c>
      <c r="Z48" s="42">
        <f>+IF(X48&lt;&gt;0,+(Y48/X48)*100,0)</f>
        <v>40.818716546330094</v>
      </c>
      <c r="AA48" s="39">
        <f>+AA32-AA47</f>
        <v>6330436311</v>
      </c>
    </row>
    <row r="49" spans="1:27" x14ac:dyDescent="0.25">
      <c r="A49" s="43" t="s">
        <v>74</v>
      </c>
      <c r="B49" s="15" t="s">
        <v>32</v>
      </c>
      <c r="C49" s="20">
        <v>103513315</v>
      </c>
      <c r="D49" s="20"/>
      <c r="E49" s="21">
        <v>367597082</v>
      </c>
      <c r="F49" s="22">
        <v>367597082</v>
      </c>
      <c r="G49" s="22"/>
      <c r="H49" s="22"/>
      <c r="I49" s="22">
        <v>462162</v>
      </c>
      <c r="J49" s="22">
        <v>462162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462162</v>
      </c>
      <c r="X49" s="22">
        <v>41600738</v>
      </c>
      <c r="Y49" s="22">
        <v>-41138576</v>
      </c>
      <c r="Z49" s="23">
        <v>-98.889053362466797</v>
      </c>
      <c r="AA49" s="20">
        <v>367597082</v>
      </c>
    </row>
    <row r="50" spans="1:27" x14ac:dyDescent="0.25">
      <c r="A50" s="43" t="s">
        <v>75</v>
      </c>
      <c r="B50" s="15" t="s">
        <v>32</v>
      </c>
      <c r="C50" s="44">
        <v>42803289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3366839519</v>
      </c>
      <c r="D51" s="48">
        <f t="shared" si="3"/>
        <v>0</v>
      </c>
      <c r="E51" s="49">
        <f t="shared" si="3"/>
        <v>6698033393</v>
      </c>
      <c r="F51" s="50">
        <f t="shared" si="3"/>
        <v>6698033393</v>
      </c>
      <c r="G51" s="50">
        <f t="shared" si="3"/>
        <v>625157133</v>
      </c>
      <c r="H51" s="50">
        <f t="shared" si="3"/>
        <v>597409156</v>
      </c>
      <c r="I51" s="50">
        <f t="shared" si="3"/>
        <v>1028718730</v>
      </c>
      <c r="J51" s="50">
        <f t="shared" si="3"/>
        <v>2251285019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2251285019</v>
      </c>
      <c r="X51" s="50">
        <f t="shared" si="3"/>
        <v>1639984044</v>
      </c>
      <c r="Y51" s="50">
        <f t="shared" si="3"/>
        <v>611300975</v>
      </c>
      <c r="Z51" s="51">
        <f>+IF(X51&lt;&gt;0,+(Y51/X51)*100,0)</f>
        <v>37.274812351771878</v>
      </c>
      <c r="AA51" s="48">
        <f>SUM(AA48:AA50)</f>
        <v>6698033393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3366839519</v>
      </c>
      <c r="D53" s="54">
        <f>+D51-D52</f>
        <v>0</v>
      </c>
      <c r="E53" s="55">
        <f t="shared" si="4"/>
        <v>6698033393</v>
      </c>
      <c r="F53" s="56">
        <f t="shared" si="4"/>
        <v>6698033393</v>
      </c>
      <c r="G53" s="56">
        <f t="shared" si="4"/>
        <v>625157133</v>
      </c>
      <c r="H53" s="56">
        <f t="shared" si="4"/>
        <v>597409156</v>
      </c>
      <c r="I53" s="56">
        <f t="shared" si="4"/>
        <v>1028718730</v>
      </c>
      <c r="J53" s="56">
        <f t="shared" si="4"/>
        <v>2251285019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2251285019</v>
      </c>
      <c r="X53" s="56">
        <f t="shared" si="4"/>
        <v>1639984044</v>
      </c>
      <c r="Y53" s="56">
        <f t="shared" si="4"/>
        <v>611300975</v>
      </c>
      <c r="Z53" s="57">
        <f>+IF(X53&lt;&gt;0,+(Y53/X53)*100,0)</f>
        <v>37.274812351771878</v>
      </c>
      <c r="AA53" s="54">
        <f>+AA51-AA52</f>
        <v>6698033393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3366839519</v>
      </c>
      <c r="D56" s="48">
        <f>SUM(D53:D55)</f>
        <v>0</v>
      </c>
      <c r="E56" s="49">
        <f t="shared" si="5"/>
        <v>6698033393</v>
      </c>
      <c r="F56" s="50">
        <f t="shared" si="5"/>
        <v>6698033393</v>
      </c>
      <c r="G56" s="50">
        <f t="shared" si="5"/>
        <v>625157133</v>
      </c>
      <c r="H56" s="50">
        <f t="shared" si="5"/>
        <v>597409156</v>
      </c>
      <c r="I56" s="50">
        <f t="shared" si="5"/>
        <v>1028718730</v>
      </c>
      <c r="J56" s="50">
        <f t="shared" si="5"/>
        <v>2251285019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2251285019</v>
      </c>
      <c r="X56" s="50">
        <f t="shared" si="5"/>
        <v>1639984044</v>
      </c>
      <c r="Y56" s="50">
        <f t="shared" si="5"/>
        <v>611300975</v>
      </c>
      <c r="Z56" s="51">
        <f>+IF(X56&lt;&gt;0,+(Y56/X56)*100,0)</f>
        <v>37.274812351771878</v>
      </c>
      <c r="AA56" s="48">
        <f>SUM(AA53:AA55)</f>
        <v>6698033393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3366839519</v>
      </c>
      <c r="D59" s="65">
        <f>SUM(D56:D58)</f>
        <v>0</v>
      </c>
      <c r="E59" s="66">
        <f t="shared" si="6"/>
        <v>6698033393</v>
      </c>
      <c r="F59" s="67">
        <f t="shared" si="6"/>
        <v>6698033393</v>
      </c>
      <c r="G59" s="67">
        <f t="shared" si="6"/>
        <v>625157133</v>
      </c>
      <c r="H59" s="67">
        <f t="shared" si="6"/>
        <v>597409156</v>
      </c>
      <c r="I59" s="67">
        <f t="shared" si="6"/>
        <v>1028718730</v>
      </c>
      <c r="J59" s="67">
        <f t="shared" si="6"/>
        <v>2251285019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2251285019</v>
      </c>
      <c r="X59" s="67">
        <f t="shared" si="6"/>
        <v>1639984044</v>
      </c>
      <c r="Y59" s="67">
        <f t="shared" si="6"/>
        <v>611300975</v>
      </c>
      <c r="Z59" s="68">
        <f>+IF(X59&lt;&gt;0,+(Y59/X59)*100,0)</f>
        <v>37.274812351771878</v>
      </c>
      <c r="AA59" s="65">
        <f>SUM(AA56:AA58)</f>
        <v>6698033393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D73B67-DACF-44D2-8332-E5C56BF2432D}"/>
</file>

<file path=customXml/itemProps2.xml><?xml version="1.0" encoding="utf-8"?>
<ds:datastoreItem xmlns:ds="http://schemas.openxmlformats.org/officeDocument/2006/customXml" ds:itemID="{6AA87FE1-85F4-4DD9-AB58-9141DB8A841B}"/>
</file>

<file path=customXml/itemProps3.xml><?xml version="1.0" encoding="utf-8"?>
<ds:datastoreItem xmlns:ds="http://schemas.openxmlformats.org/officeDocument/2006/customXml" ds:itemID="{A0DE27FC-9F51-4843-A387-E2091132C2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2023-12-06T11:44:09Z</dcterms:created>
  <dcterms:modified xsi:type="dcterms:W3CDTF">2023-12-06T11:44:51Z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